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Shilpa.Gupta\Desktop\Nielson\Shield\Master\Master\"/>
    </mc:Choice>
  </mc:AlternateContent>
  <xr:revisionPtr revIDLastSave="0" documentId="13_ncr:1_{3CDD9170-9D4A-4F16-8DD4-B286C8765DA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heet2" sheetId="2" r:id="rId1"/>
    <sheet name="Master" sheetId="1" r:id="rId2"/>
  </sheets>
  <definedNames>
    <definedName name="_xlnm._FilterDatabase" localSheetId="1" hidden="1">Master!$A$2:$M$32</definedName>
  </definedNames>
  <calcPr calcId="191029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5" i="1"/>
  <c r="K4" i="1"/>
  <c r="K5" i="1"/>
  <c r="K7" i="1"/>
  <c r="K8" i="1"/>
  <c r="K9" i="1"/>
  <c r="K10" i="1"/>
  <c r="K6" i="1"/>
  <c r="K13" i="1"/>
  <c r="K14" i="1"/>
  <c r="K12" i="1"/>
  <c r="K15" i="1"/>
  <c r="K16" i="1"/>
  <c r="K17" i="1"/>
  <c r="K18" i="1"/>
  <c r="K20" i="1"/>
  <c r="K22" i="1"/>
  <c r="K23" i="1"/>
  <c r="K24" i="1"/>
  <c r="K25" i="1"/>
  <c r="K26" i="1"/>
  <c r="K21" i="1"/>
  <c r="K19" i="1"/>
  <c r="K27" i="1"/>
  <c r="K28" i="1"/>
  <c r="K29" i="1"/>
  <c r="K30" i="1"/>
  <c r="K31" i="1"/>
  <c r="K3" i="1"/>
  <c r="G7" i="1"/>
  <c r="G8" i="1"/>
  <c r="G9" i="1"/>
  <c r="G10" i="1"/>
  <c r="G11" i="1"/>
  <c r="G13" i="1"/>
  <c r="G6" i="1"/>
  <c r="G14" i="1"/>
  <c r="G12" i="1"/>
  <c r="G16" i="1"/>
  <c r="G15" i="1"/>
  <c r="G17" i="1"/>
  <c r="G18" i="1"/>
  <c r="G22" i="1"/>
  <c r="G20" i="1"/>
  <c r="G23" i="1"/>
  <c r="G24" i="1"/>
  <c r="G21" i="1"/>
  <c r="G25" i="1"/>
  <c r="G26" i="1"/>
  <c r="G19" i="1"/>
  <c r="G27" i="1"/>
  <c r="G28" i="1"/>
  <c r="G30" i="1"/>
  <c r="G29" i="1"/>
  <c r="G31" i="1"/>
  <c r="G5" i="1"/>
  <c r="E32" i="1"/>
  <c r="F32" i="1"/>
  <c r="D32" i="1"/>
  <c r="J31" i="1" l="1"/>
  <c r="J27" i="1"/>
  <c r="J5" i="1"/>
  <c r="J28" i="1"/>
  <c r="J20" i="1"/>
  <c r="J17" i="1"/>
  <c r="J18" i="1"/>
  <c r="J30" i="1"/>
  <c r="J10" i="1"/>
  <c r="J26" i="1"/>
  <c r="J14" i="1"/>
  <c r="J22" i="1"/>
  <c r="J6" i="1"/>
  <c r="J21" i="1"/>
  <c r="J25" i="1"/>
  <c r="J9" i="1"/>
  <c r="J13" i="1"/>
  <c r="J29" i="1"/>
  <c r="J16" i="1"/>
  <c r="J8" i="1"/>
  <c r="J24" i="1"/>
  <c r="J12" i="1"/>
  <c r="J19" i="1"/>
  <c r="J11" i="1"/>
  <c r="J7" i="1"/>
  <c r="J23" i="1"/>
  <c r="J15" i="1"/>
</calcChain>
</file>

<file path=xl/sharedStrings.xml><?xml version="1.0" encoding="utf-8"?>
<sst xmlns="http://schemas.openxmlformats.org/spreadsheetml/2006/main" count="297" uniqueCount="80">
  <si>
    <t>Class</t>
  </si>
  <si>
    <t>City</t>
  </si>
  <si>
    <t>Electrical Stores</t>
  </si>
  <si>
    <t>Consumer Electronics &amp; Home Appliances (CEHA) Stores</t>
  </si>
  <si>
    <t>Battery &amp; Inverter Stores</t>
  </si>
  <si>
    <t>Total</t>
  </si>
  <si>
    <t>FO</t>
  </si>
  <si>
    <t>EIC</t>
  </si>
  <si>
    <t>Metro</t>
  </si>
  <si>
    <t>Chennai</t>
  </si>
  <si>
    <t>Bangalore</t>
  </si>
  <si>
    <t>Tier 1</t>
  </si>
  <si>
    <t>Hubli</t>
  </si>
  <si>
    <t>Tier2</t>
  </si>
  <si>
    <t>Gulbarga</t>
  </si>
  <si>
    <t>Nellore</t>
  </si>
  <si>
    <t>Mini Metro</t>
  </si>
  <si>
    <t>Vijaywada</t>
  </si>
  <si>
    <t>Kochi</t>
  </si>
  <si>
    <t>Madurai</t>
  </si>
  <si>
    <t>Kozhikode</t>
  </si>
  <si>
    <t>Hyderabad</t>
  </si>
  <si>
    <t>Nagpur</t>
  </si>
  <si>
    <t>Tier1</t>
  </si>
  <si>
    <t>Thane</t>
  </si>
  <si>
    <t>Pune</t>
  </si>
  <si>
    <t>Indore</t>
  </si>
  <si>
    <t>Deepali Nigam</t>
  </si>
  <si>
    <t>Gorakhpur</t>
  </si>
  <si>
    <t>Delhi NCR</t>
  </si>
  <si>
    <t>Kanpur</t>
  </si>
  <si>
    <t>Dehradun</t>
  </si>
  <si>
    <t>Jaipur</t>
  </si>
  <si>
    <t>Bareilly</t>
  </si>
  <si>
    <t>Village Town</t>
  </si>
  <si>
    <t>Varanasi</t>
  </si>
  <si>
    <t>Raipur</t>
  </si>
  <si>
    <t>Bhubaneshwar</t>
  </si>
  <si>
    <t>Kolkata</t>
  </si>
  <si>
    <t>Small Town</t>
  </si>
  <si>
    <t>Ranchi</t>
  </si>
  <si>
    <t>Guwahati</t>
  </si>
  <si>
    <t>Patna</t>
  </si>
  <si>
    <t>Sudhir Kumar</t>
  </si>
  <si>
    <t>Ajith N K/Prathibha N</t>
  </si>
  <si>
    <t>Prathibha N</t>
  </si>
  <si>
    <t xml:space="preserve">Ajith N K </t>
  </si>
  <si>
    <t>Sreekumar</t>
  </si>
  <si>
    <t>Pankaj Sapkal</t>
  </si>
  <si>
    <t>Sachin Chandole</t>
  </si>
  <si>
    <t>Mumbai</t>
  </si>
  <si>
    <t>Sarvesh Mishra</t>
  </si>
  <si>
    <t>Ali Julfikar Azad</t>
  </si>
  <si>
    <t>Number of interviews in each day. If you have route plan, please incorporate accordingly.</t>
  </si>
  <si>
    <t>Example 1</t>
  </si>
  <si>
    <t>Example 2</t>
  </si>
  <si>
    <t>Number of interviewer</t>
  </si>
  <si>
    <t>A</t>
  </si>
  <si>
    <t>Sequence of centre by the team</t>
  </si>
  <si>
    <t>Lucknow</t>
  </si>
  <si>
    <t>Harish Kumar </t>
  </si>
  <si>
    <t>Harish Kumar  </t>
  </si>
  <si>
    <t>Total Planned</t>
  </si>
  <si>
    <t xml:space="preserve">Selvakumar </t>
  </si>
  <si>
    <t xml:space="preserve"> Deepali Nigam </t>
  </si>
  <si>
    <t xml:space="preserve">Rajashekhar Muskari </t>
  </si>
  <si>
    <t>Delhi</t>
  </si>
  <si>
    <t>I N Jha</t>
  </si>
  <si>
    <t>Row Labels</t>
  </si>
  <si>
    <t>(blank)</t>
  </si>
  <si>
    <t>Grand Total</t>
  </si>
  <si>
    <t>Count of City</t>
  </si>
  <si>
    <t>Sum of Total</t>
  </si>
  <si>
    <t>Team Number of the FO</t>
  </si>
  <si>
    <t>Interviews in each SPs</t>
  </si>
  <si>
    <t>SPs in each Zone</t>
  </si>
  <si>
    <t>Total Number of SPS</t>
  </si>
  <si>
    <t>B</t>
  </si>
  <si>
    <t xml:space="preserve">VC </t>
  </si>
  <si>
    <t xml:space="preserve">Rec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</si>
</sst>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0" xfId="0" applyFont="1"/>
    <xf numFmtId="0" fontId="2" fillId="0" borderId="1" xfId="0" pivotButton="1" applyFont="1" applyBorder="1"/>
    <xf numFmtId="0" fontId="2" fillId="0" borderId="1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10" fontId="2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105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numFmt numFmtId="14" formatCode="0.0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dipta Banerjee" refreshedDate="44870.890418750001" createdVersion="8" refreshedVersion="8" minRefreshableVersion="3" recordCount="31" xr:uid="{DE130865-5B96-4584-BDC6-3673AE7112E2}">
  <cacheSource type="worksheet">
    <worksheetSource ref="A2:AJ1048576" sheet="Master"/>
  </cacheSource>
  <cacheFields count="34">
    <cacheField name="Class" numFmtId="0">
      <sharedItems containsBlank="1"/>
    </cacheField>
    <cacheField name="City" numFmtId="0">
      <sharedItems containsBlank="1"/>
    </cacheField>
    <cacheField name="Electrical Stores" numFmtId="0">
      <sharedItems containsString="0" containsBlank="1" containsNumber="1" containsInteger="1" minValue="10" maxValue="875"/>
    </cacheField>
    <cacheField name="Consumer Electronics &amp; Home Appliances (CEHA) Stores" numFmtId="0">
      <sharedItems containsString="0" containsBlank="1" containsNumber="1" containsInteger="1" minValue="10" maxValue="1210"/>
    </cacheField>
    <cacheField name="Battery &amp; Inverter Stores" numFmtId="0">
      <sharedItems containsString="0" containsBlank="1" containsNumber="1" containsInteger="1" minValue="10" maxValue="440"/>
    </cacheField>
    <cacheField name="Sample for Modern Trade - Organised Retail (Croma, Reliance Digital, Vijay Sales etc)" numFmtId="0">
      <sharedItems containsString="0" containsBlank="1" containsNumber="1" containsInteger="1" minValue="2" maxValue="130"/>
    </cacheField>
    <cacheField name="RSS (Regional Sales Stores for Electronics)" numFmtId="0">
      <sharedItems containsString="0" containsBlank="1" containsNumber="1" containsInteger="1" minValue="2" maxValue="235"/>
    </cacheField>
    <cacheField name="Total" numFmtId="0">
      <sharedItems containsString="0" containsBlank="1" containsNumber="1" containsInteger="1" minValue="89" maxValue="180"/>
    </cacheField>
    <cacheField name="Total Planned" numFmtId="0">
      <sharedItems containsString="0" containsBlank="1" containsNumber="1" containsInteger="1" minValue="0" maxValue="50"/>
    </cacheField>
    <cacheField name="FO" numFmtId="0">
      <sharedItems containsBlank="1" count="16">
        <m/>
        <s v="Chennai"/>
        <s v="Bangalore"/>
        <s v="Hyderabad"/>
        <s v="Kochi"/>
        <s v="Mumbai"/>
        <s v="Pune"/>
        <s v="Indore"/>
        <s v="Delhi"/>
        <s v="Lucknow"/>
        <s v="Kolkata"/>
        <s v="Patna"/>
        <s v="Sudipta" u="1"/>
        <s v="XYZ" u="1"/>
        <s v=" Indore" u="1"/>
        <s v="Bidya Pandey" u="1"/>
      </sharedItems>
    </cacheField>
    <cacheField name="EIC" numFmtId="0">
      <sharedItems containsBlank="1" count="18">
        <m/>
        <s v="Selvakumar "/>
        <s v="Ajith N K/Prathibha N"/>
        <s v="Prathibha N"/>
        <s v="Ajith N K "/>
        <s v="Rajashekhar Muskari "/>
        <s v="Sreekumar"/>
        <s v="Sarvesh Mishra"/>
        <s v="Pankaj Sapkal"/>
        <s v="Sachin Chandole"/>
        <s v="Deepali Nigam"/>
        <s v=" Deepali Nigam "/>
        <s v="I N Jha"/>
        <s v="Harish Kumar "/>
        <s v="Harish Kumar  "/>
        <s v="Ali Julfikar Azad"/>
        <s v="Sudhir Kumar"/>
        <s v="RST" u="1"/>
      </sharedItems>
    </cacheField>
    <cacheField name="Team Number" numFmtId="0">
      <sharedItems containsBlank="1"/>
    </cacheField>
    <cacheField name="Sequence of centre by the team" numFmtId="0">
      <sharedItems containsString="0" containsBlank="1" containsNumber="1" containsInteger="1" minValue="1" maxValue="2"/>
    </cacheField>
    <cacheField name="Number of interviewer" numFmtId="0">
      <sharedItems containsString="0" containsBlank="1" containsNumber="1" containsInteger="1" minValue="2" maxValue="2"/>
    </cacheField>
    <cacheField name="Day 1" numFmtId="0">
      <sharedItems containsString="0" containsBlank="1" containsNumber="1" containsInteger="1" minValue="10" maxValue="10"/>
    </cacheField>
    <cacheField name="Day 2" numFmtId="0">
      <sharedItems containsString="0" containsBlank="1" containsNumber="1" containsInteger="1" minValue="10" maxValue="10"/>
    </cacheField>
    <cacheField name="Day 3" numFmtId="0">
      <sharedItems containsString="0" containsBlank="1" containsNumber="1" containsInteger="1" minValue="10" maxValue="10"/>
    </cacheField>
    <cacheField name="Day 4" numFmtId="0">
      <sharedItems containsString="0" containsBlank="1" containsNumber="1" containsInteger="1" minValue="10" maxValue="10"/>
    </cacheField>
    <cacheField name="Day 5" numFmtId="0">
      <sharedItems containsString="0" containsBlank="1" containsNumber="1" containsInteger="1" minValue="10" maxValue="10"/>
    </cacheField>
    <cacheField name="Day 6" numFmtId="0">
      <sharedItems containsString="0" containsBlank="1" containsNumber="1" containsInteger="1" minValue="10" maxValue="10"/>
    </cacheField>
    <cacheField name="Day 7" numFmtId="0">
      <sharedItems containsString="0" containsBlank="1" containsNumber="1" containsInteger="1" minValue="10" maxValue="10"/>
    </cacheField>
    <cacheField name="Day 8" numFmtId="0">
      <sharedItems containsString="0" containsBlank="1" containsNumber="1" containsInteger="1" minValue="10" maxValue="10"/>
    </cacheField>
    <cacheField name="Day 9" numFmtId="0">
      <sharedItems containsString="0" containsBlank="1" containsNumber="1" containsInteger="1" minValue="10" maxValue="10"/>
    </cacheField>
    <cacheField name="Day 10" numFmtId="0">
      <sharedItems containsString="0" containsBlank="1" containsNumber="1" containsInteger="1" minValue="10" maxValue="10"/>
    </cacheField>
    <cacheField name="Day 11" numFmtId="0">
      <sharedItems containsNonDate="0" containsString="0" containsBlank="1"/>
    </cacheField>
    <cacheField name="Day 12" numFmtId="0">
      <sharedItems containsNonDate="0" containsString="0" containsBlank="1"/>
    </cacheField>
    <cacheField name="Day 13" numFmtId="0">
      <sharedItems containsNonDate="0" containsString="0" containsBlank="1"/>
    </cacheField>
    <cacheField name="Day 14" numFmtId="0">
      <sharedItems containsNonDate="0" containsString="0" containsBlank="1"/>
    </cacheField>
    <cacheField name="Day 15" numFmtId="0">
      <sharedItems containsNonDate="0" containsString="0" containsBlank="1"/>
    </cacheField>
    <cacheField name="Day 16" numFmtId="0">
      <sharedItems containsNonDate="0" containsString="0" containsBlank="1"/>
    </cacheField>
    <cacheField name="Day 17" numFmtId="0">
      <sharedItems containsNonDate="0" containsString="0" containsBlank="1"/>
    </cacheField>
    <cacheField name="Day 18" numFmtId="0">
      <sharedItems containsNonDate="0" containsString="0" containsBlank="1"/>
    </cacheField>
    <cacheField name="Day 19" numFmtId="0">
      <sharedItems containsNonDate="0" containsString="0" containsBlank="1"/>
    </cacheField>
    <cacheField name="Day 20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s v="Example 1"/>
    <m/>
    <n v="10"/>
    <n v="10"/>
    <n v="10"/>
    <n v="10"/>
    <n v="10"/>
    <m/>
    <n v="50"/>
    <x v="0"/>
    <x v="0"/>
    <s v="A"/>
    <n v="1"/>
    <n v="2"/>
    <n v="10"/>
    <n v="10"/>
    <n v="10"/>
    <n v="10"/>
    <n v="10"/>
    <m/>
    <m/>
    <m/>
    <m/>
    <m/>
    <m/>
    <m/>
    <m/>
    <m/>
    <m/>
    <m/>
    <m/>
    <m/>
    <m/>
    <m/>
  </r>
  <r>
    <s v="Example 2"/>
    <m/>
    <n v="10"/>
    <n v="10"/>
    <n v="10"/>
    <n v="10"/>
    <n v="10"/>
    <m/>
    <n v="50"/>
    <x v="0"/>
    <x v="0"/>
    <s v="A"/>
    <n v="2"/>
    <n v="2"/>
    <m/>
    <m/>
    <m/>
    <m/>
    <m/>
    <n v="10"/>
    <n v="10"/>
    <n v="10"/>
    <n v="10"/>
    <n v="10"/>
    <m/>
    <m/>
    <m/>
    <m/>
    <m/>
    <m/>
    <m/>
    <m/>
    <m/>
    <m/>
  </r>
  <r>
    <s v="Metro"/>
    <s v="Chennai"/>
    <n v="40"/>
    <n v="60"/>
    <n v="20"/>
    <n v="11"/>
    <n v="20"/>
    <n v="151"/>
    <n v="0"/>
    <x v="1"/>
    <x v="1"/>
    <m/>
    <m/>
    <m/>
    <m/>
    <m/>
    <m/>
    <m/>
    <m/>
    <m/>
    <m/>
    <m/>
    <m/>
    <m/>
    <m/>
    <m/>
    <m/>
    <m/>
    <m/>
    <m/>
    <m/>
    <m/>
    <m/>
    <m/>
  </r>
  <r>
    <s v="Mini Metro"/>
    <s v="Madurai"/>
    <n v="30"/>
    <n v="40"/>
    <n v="15"/>
    <n v="2"/>
    <n v="10"/>
    <n v="97"/>
    <n v="0"/>
    <x v="1"/>
    <x v="1"/>
    <m/>
    <m/>
    <m/>
    <m/>
    <m/>
    <m/>
    <m/>
    <m/>
    <m/>
    <m/>
    <m/>
    <m/>
    <m/>
    <m/>
    <m/>
    <m/>
    <m/>
    <m/>
    <m/>
    <m/>
    <m/>
    <m/>
    <m/>
  </r>
  <r>
    <s v="Metro"/>
    <s v="Bangalore"/>
    <n v="40"/>
    <n v="60"/>
    <n v="20"/>
    <n v="12"/>
    <n v="20"/>
    <n v="152"/>
    <n v="0"/>
    <x v="2"/>
    <x v="2"/>
    <m/>
    <m/>
    <m/>
    <m/>
    <m/>
    <m/>
    <m/>
    <m/>
    <m/>
    <m/>
    <m/>
    <m/>
    <m/>
    <m/>
    <m/>
    <m/>
    <m/>
    <m/>
    <m/>
    <m/>
    <m/>
    <m/>
    <m/>
  </r>
  <r>
    <s v="Tier 1"/>
    <s v="Hubli"/>
    <n v="30"/>
    <n v="40"/>
    <n v="15"/>
    <n v="3"/>
    <n v="7"/>
    <n v="95"/>
    <n v="0"/>
    <x v="2"/>
    <x v="3"/>
    <m/>
    <m/>
    <m/>
    <m/>
    <m/>
    <m/>
    <m/>
    <m/>
    <m/>
    <m/>
    <m/>
    <m/>
    <m/>
    <m/>
    <m/>
    <m/>
    <m/>
    <m/>
    <m/>
    <m/>
    <m/>
    <m/>
    <m/>
  </r>
  <r>
    <s v="Tier2"/>
    <s v="Gulbarga"/>
    <n v="30"/>
    <n v="40"/>
    <n v="15"/>
    <n v="2"/>
    <n v="7"/>
    <n v="94"/>
    <n v="0"/>
    <x v="2"/>
    <x v="4"/>
    <m/>
    <m/>
    <m/>
    <m/>
    <m/>
    <m/>
    <m/>
    <m/>
    <m/>
    <m/>
    <m/>
    <m/>
    <m/>
    <m/>
    <m/>
    <m/>
    <m/>
    <m/>
    <m/>
    <m/>
    <m/>
    <m/>
    <m/>
  </r>
  <r>
    <s v="Tier2"/>
    <s v="Nellore"/>
    <n v="30"/>
    <n v="40"/>
    <n v="15"/>
    <n v="2"/>
    <n v="5"/>
    <n v="92"/>
    <n v="0"/>
    <x v="3"/>
    <x v="5"/>
    <m/>
    <m/>
    <m/>
    <m/>
    <m/>
    <m/>
    <m/>
    <m/>
    <m/>
    <m/>
    <m/>
    <m/>
    <m/>
    <m/>
    <m/>
    <m/>
    <m/>
    <m/>
    <m/>
    <m/>
    <m/>
    <m/>
    <m/>
  </r>
  <r>
    <s v="Mini Metro"/>
    <s v="Vijaywada"/>
    <n v="30"/>
    <n v="40"/>
    <n v="15"/>
    <n v="7"/>
    <n v="5"/>
    <n v="97"/>
    <n v="0"/>
    <x v="3"/>
    <x v="5"/>
    <m/>
    <m/>
    <m/>
    <m/>
    <m/>
    <m/>
    <m/>
    <m/>
    <m/>
    <m/>
    <m/>
    <m/>
    <m/>
    <m/>
    <m/>
    <m/>
    <m/>
    <m/>
    <m/>
    <m/>
    <m/>
    <m/>
    <m/>
  </r>
  <r>
    <s v="Metro"/>
    <s v="Hyderabad"/>
    <n v="40"/>
    <n v="60"/>
    <n v="20"/>
    <n v="14"/>
    <n v="15"/>
    <n v="149"/>
    <n v="0"/>
    <x v="3"/>
    <x v="5"/>
    <m/>
    <m/>
    <m/>
    <m/>
    <m/>
    <m/>
    <m/>
    <m/>
    <m/>
    <m/>
    <m/>
    <m/>
    <m/>
    <m/>
    <m/>
    <m/>
    <m/>
    <m/>
    <m/>
    <m/>
    <m/>
    <m/>
    <m/>
  </r>
  <r>
    <s v="Mini Metro"/>
    <s v="Kochi"/>
    <n v="30"/>
    <n v="40"/>
    <n v="15"/>
    <n v="3"/>
    <n v="10"/>
    <n v="98"/>
    <n v="0"/>
    <x v="4"/>
    <x v="6"/>
    <m/>
    <m/>
    <m/>
    <m/>
    <m/>
    <m/>
    <m/>
    <m/>
    <m/>
    <m/>
    <m/>
    <m/>
    <m/>
    <m/>
    <m/>
    <m/>
    <m/>
    <m/>
    <m/>
    <m/>
    <m/>
    <m/>
    <m/>
  </r>
  <r>
    <s v="Mini Metro"/>
    <s v="Kozhikode"/>
    <n v="30"/>
    <n v="40"/>
    <n v="15"/>
    <n v="2"/>
    <n v="10"/>
    <n v="97"/>
    <n v="0"/>
    <x v="4"/>
    <x v="6"/>
    <m/>
    <m/>
    <m/>
    <m/>
    <m/>
    <m/>
    <m/>
    <m/>
    <m/>
    <m/>
    <m/>
    <m/>
    <m/>
    <m/>
    <m/>
    <m/>
    <m/>
    <m/>
    <m/>
    <m/>
    <m/>
    <m/>
    <m/>
  </r>
  <r>
    <s v="Tier1"/>
    <s v="Thane"/>
    <n v="30"/>
    <n v="40"/>
    <n v="15"/>
    <n v="3"/>
    <n v="5"/>
    <n v="93"/>
    <n v="0"/>
    <x v="5"/>
    <x v="7"/>
    <m/>
    <m/>
    <m/>
    <m/>
    <m/>
    <m/>
    <m/>
    <m/>
    <m/>
    <m/>
    <m/>
    <m/>
    <m/>
    <m/>
    <m/>
    <m/>
    <m/>
    <m/>
    <m/>
    <m/>
    <m/>
    <m/>
    <m/>
  </r>
  <r>
    <s v="Tier2"/>
    <s v="Nagpur"/>
    <n v="30"/>
    <n v="40"/>
    <n v="15"/>
    <n v="3"/>
    <n v="5"/>
    <n v="93"/>
    <n v="0"/>
    <x v="6"/>
    <x v="8"/>
    <m/>
    <m/>
    <m/>
    <m/>
    <m/>
    <m/>
    <m/>
    <m/>
    <m/>
    <m/>
    <m/>
    <m/>
    <m/>
    <m/>
    <m/>
    <m/>
    <m/>
    <m/>
    <m/>
    <m/>
    <m/>
    <m/>
    <m/>
  </r>
  <r>
    <s v="Mini Metro"/>
    <s v="Pune"/>
    <n v="40"/>
    <n v="60"/>
    <n v="20"/>
    <n v="10"/>
    <n v="10"/>
    <n v="140"/>
    <n v="0"/>
    <x v="6"/>
    <x v="9"/>
    <m/>
    <m/>
    <m/>
    <m/>
    <m/>
    <m/>
    <m/>
    <m/>
    <m/>
    <m/>
    <m/>
    <m/>
    <m/>
    <m/>
    <m/>
    <m/>
    <m/>
    <m/>
    <m/>
    <m/>
    <m/>
    <m/>
    <m/>
  </r>
  <r>
    <s v="Mini Metro"/>
    <s v="Indore"/>
    <n v="30"/>
    <n v="40"/>
    <n v="15"/>
    <n v="3"/>
    <n v="5"/>
    <n v="93"/>
    <n v="0"/>
    <x v="7"/>
    <x v="10"/>
    <m/>
    <m/>
    <m/>
    <m/>
    <m/>
    <m/>
    <m/>
    <m/>
    <m/>
    <m/>
    <m/>
    <m/>
    <m/>
    <m/>
    <m/>
    <m/>
    <m/>
    <m/>
    <m/>
    <m/>
    <m/>
    <m/>
    <m/>
  </r>
  <r>
    <s v="Mini Metro"/>
    <s v="Raipur"/>
    <n v="30"/>
    <n v="40"/>
    <n v="15"/>
    <n v="3"/>
    <n v="5"/>
    <n v="93"/>
    <n v="0"/>
    <x v="7"/>
    <x v="11"/>
    <m/>
    <m/>
    <m/>
    <m/>
    <m/>
    <m/>
    <m/>
    <m/>
    <m/>
    <m/>
    <m/>
    <m/>
    <m/>
    <m/>
    <m/>
    <m/>
    <m/>
    <m/>
    <m/>
    <m/>
    <m/>
    <m/>
    <m/>
  </r>
  <r>
    <s v="Metro"/>
    <s v="Delhi NCR"/>
    <n v="45"/>
    <n v="70"/>
    <n v="25"/>
    <n v="20"/>
    <n v="20"/>
    <n v="180"/>
    <n v="0"/>
    <x v="8"/>
    <x v="12"/>
    <m/>
    <m/>
    <m/>
    <m/>
    <m/>
    <m/>
    <m/>
    <m/>
    <m/>
    <m/>
    <m/>
    <m/>
    <m/>
    <m/>
    <m/>
    <m/>
    <m/>
    <m/>
    <m/>
    <m/>
    <m/>
    <m/>
    <m/>
  </r>
  <r>
    <s v="Mini Metro"/>
    <s v="Jaipur"/>
    <n v="30"/>
    <n v="40"/>
    <n v="15"/>
    <n v="5"/>
    <n v="5"/>
    <n v="95"/>
    <n v="0"/>
    <x v="8"/>
    <x v="12"/>
    <m/>
    <m/>
    <m/>
    <m/>
    <m/>
    <m/>
    <m/>
    <m/>
    <m/>
    <m/>
    <m/>
    <m/>
    <m/>
    <m/>
    <m/>
    <m/>
    <m/>
    <m/>
    <m/>
    <m/>
    <m/>
    <m/>
    <m/>
  </r>
  <r>
    <s v="Tier 1"/>
    <s v="Gorakhpur"/>
    <n v="30"/>
    <n v="40"/>
    <n v="15"/>
    <n v="2"/>
    <n v="5"/>
    <n v="92"/>
    <n v="0"/>
    <x v="9"/>
    <x v="13"/>
    <m/>
    <m/>
    <m/>
    <m/>
    <m/>
    <m/>
    <m/>
    <m/>
    <m/>
    <m/>
    <m/>
    <m/>
    <m/>
    <m/>
    <m/>
    <m/>
    <m/>
    <m/>
    <m/>
    <m/>
    <m/>
    <m/>
    <m/>
  </r>
  <r>
    <s v="Mini Metro"/>
    <s v="Kanpur"/>
    <n v="30"/>
    <n v="40"/>
    <n v="15"/>
    <n v="2"/>
    <n v="10"/>
    <n v="97"/>
    <n v="0"/>
    <x v="9"/>
    <x v="14"/>
    <m/>
    <m/>
    <m/>
    <m/>
    <m/>
    <m/>
    <m/>
    <m/>
    <m/>
    <m/>
    <m/>
    <m/>
    <m/>
    <m/>
    <m/>
    <m/>
    <m/>
    <m/>
    <m/>
    <m/>
    <m/>
    <m/>
    <m/>
  </r>
  <r>
    <s v="Mini Metro"/>
    <s v="Dehradun"/>
    <n v="30"/>
    <n v="40"/>
    <n v="15"/>
    <n v="2"/>
    <n v="3"/>
    <n v="90"/>
    <n v="0"/>
    <x v="9"/>
    <x v="14"/>
    <m/>
    <m/>
    <m/>
    <m/>
    <m/>
    <m/>
    <m/>
    <m/>
    <m/>
    <m/>
    <m/>
    <m/>
    <m/>
    <m/>
    <m/>
    <m/>
    <m/>
    <m/>
    <m/>
    <m/>
    <m/>
    <m/>
    <m/>
  </r>
  <r>
    <s v="Tier 1"/>
    <s v="Bareilly"/>
    <n v="30"/>
    <n v="40"/>
    <n v="15"/>
    <n v="2"/>
    <n v="5"/>
    <n v="92"/>
    <n v="0"/>
    <x v="9"/>
    <x v="14"/>
    <m/>
    <m/>
    <m/>
    <m/>
    <m/>
    <m/>
    <m/>
    <m/>
    <m/>
    <m/>
    <m/>
    <m/>
    <m/>
    <m/>
    <m/>
    <m/>
    <m/>
    <m/>
    <m/>
    <m/>
    <m/>
    <m/>
    <m/>
  </r>
  <r>
    <s v="Village Town"/>
    <s v="Varanasi"/>
    <n v="30"/>
    <n v="40"/>
    <n v="15"/>
    <n v="2"/>
    <n v="4"/>
    <n v="91"/>
    <n v="0"/>
    <x v="9"/>
    <x v="14"/>
    <m/>
    <m/>
    <m/>
    <m/>
    <m/>
    <m/>
    <m/>
    <m/>
    <m/>
    <m/>
    <m/>
    <m/>
    <m/>
    <m/>
    <m/>
    <m/>
    <m/>
    <m/>
    <m/>
    <m/>
    <m/>
    <m/>
    <m/>
  </r>
  <r>
    <s v="Tier 1"/>
    <s v="Bhubaneshwar"/>
    <n v="30"/>
    <n v="40"/>
    <n v="15"/>
    <n v="3"/>
    <n v="5"/>
    <n v="93"/>
    <n v="0"/>
    <x v="10"/>
    <x v="15"/>
    <m/>
    <m/>
    <m/>
    <m/>
    <m/>
    <m/>
    <m/>
    <m/>
    <m/>
    <m/>
    <m/>
    <m/>
    <m/>
    <m/>
    <m/>
    <m/>
    <m/>
    <m/>
    <m/>
    <m/>
    <m/>
    <m/>
    <m/>
  </r>
  <r>
    <s v="Metro"/>
    <s v="Kolkata"/>
    <n v="40"/>
    <n v="60"/>
    <n v="20"/>
    <n v="6"/>
    <n v="17"/>
    <n v="143"/>
    <n v="0"/>
    <x v="10"/>
    <x v="15"/>
    <m/>
    <m/>
    <m/>
    <m/>
    <m/>
    <m/>
    <m/>
    <m/>
    <m/>
    <m/>
    <m/>
    <m/>
    <m/>
    <m/>
    <m/>
    <m/>
    <m/>
    <m/>
    <m/>
    <m/>
    <m/>
    <m/>
    <m/>
  </r>
  <r>
    <s v="Mini Metro"/>
    <s v="Guwahati"/>
    <n v="30"/>
    <n v="40"/>
    <n v="15"/>
    <n v="2"/>
    <n v="2"/>
    <n v="89"/>
    <n v="0"/>
    <x v="10"/>
    <x v="15"/>
    <m/>
    <m/>
    <m/>
    <m/>
    <m/>
    <m/>
    <m/>
    <m/>
    <m/>
    <m/>
    <m/>
    <m/>
    <m/>
    <m/>
    <m/>
    <m/>
    <m/>
    <m/>
    <m/>
    <m/>
    <m/>
    <m/>
    <m/>
  </r>
  <r>
    <s v="Small Town"/>
    <s v="Ranchi"/>
    <n v="30"/>
    <n v="40"/>
    <n v="15"/>
    <n v="2"/>
    <n v="10"/>
    <n v="97"/>
    <n v="0"/>
    <x v="11"/>
    <x v="16"/>
    <m/>
    <m/>
    <m/>
    <m/>
    <m/>
    <m/>
    <m/>
    <m/>
    <m/>
    <m/>
    <m/>
    <m/>
    <m/>
    <m/>
    <m/>
    <m/>
    <m/>
    <m/>
    <m/>
    <m/>
    <m/>
    <m/>
    <m/>
  </r>
  <r>
    <s v="Mini Metro"/>
    <s v="Patna"/>
    <n v="30"/>
    <n v="40"/>
    <n v="15"/>
    <n v="2"/>
    <n v="10"/>
    <n v="97"/>
    <n v="0"/>
    <x v="11"/>
    <x v="16"/>
    <m/>
    <m/>
    <m/>
    <m/>
    <m/>
    <m/>
    <m/>
    <m/>
    <m/>
    <m/>
    <m/>
    <m/>
    <m/>
    <m/>
    <m/>
    <m/>
    <m/>
    <m/>
    <m/>
    <m/>
    <m/>
    <m/>
    <m/>
  </r>
  <r>
    <s v="Total"/>
    <m/>
    <n v="875"/>
    <n v="1210"/>
    <n v="440"/>
    <n v="130"/>
    <n v="235"/>
    <m/>
    <m/>
    <x v="0"/>
    <x v="0"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91CEE32-F2E6-46B0-8BAD-8BA9F284625F}" name="PivotTable8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3:H16" firstHeaderRow="1" firstDataRow="1" firstDataCol="1"/>
  <pivotFields count="3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m="1" x="14"/>
        <item x="2"/>
        <item m="1" x="15"/>
        <item x="1"/>
        <item x="8"/>
        <item x="3"/>
        <item x="7"/>
        <item x="4"/>
        <item x="10"/>
        <item x="9"/>
        <item x="5"/>
        <item x="6"/>
        <item m="1" x="13"/>
        <item x="0"/>
        <item m="1" x="12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3"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5"/>
    </i>
    <i t="grand">
      <x/>
    </i>
  </rowItems>
  <colItems count="1">
    <i/>
  </colItems>
  <dataFields count="1">
    <dataField name="Count of City" fld="1" subtotal="count" showDataAs="percentOfCol" baseField="0" baseItem="0" numFmtId="10"/>
  </dataFields>
  <formats count="12"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9" type="button" dataOnly="0" labelOnly="1" outline="0" axis="axisRow" fieldPosition="0"/>
    </format>
    <format dxfId="15">
      <pivotArea dataOnly="0" labelOnly="1" grandRow="1" outline="0" fieldPosition="0"/>
    </format>
    <format dxfId="14">
      <pivotArea dataOnly="0" labelOnly="1" outline="0" axis="axisValues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9" type="button" dataOnly="0" labelOnly="1" outline="0" axis="axisRow" fieldPosition="0"/>
    </format>
    <format dxfId="10">
      <pivotArea dataOnly="0" labelOnly="1" fieldPosition="0">
        <references count="1">
          <reference field="9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7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2E13C4-39F3-497F-BB57-91FA9A637D66}" name="PivotTable4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D3:E16" firstHeaderRow="1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17">
        <item m="1" x="14"/>
        <item x="2"/>
        <item m="1" x="15"/>
        <item x="1"/>
        <item x="8"/>
        <item x="3"/>
        <item x="7"/>
        <item x="4"/>
        <item x="10"/>
        <item x="9"/>
        <item x="5"/>
        <item x="6"/>
        <item m="1" x="13"/>
        <item x="0"/>
        <item m="1" x="12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3"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5"/>
    </i>
    <i t="grand">
      <x/>
    </i>
  </rowItems>
  <colItems count="1">
    <i/>
  </colItems>
  <dataFields count="1">
    <dataField name="Sum of Total" fld="7" baseField="0" baseItem="0"/>
  </dataFields>
  <formats count="12"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9" type="button" dataOnly="0" labelOnly="1" outline="0" axis="axisRow" fieldPosition="0"/>
    </format>
    <format dxfId="27">
      <pivotArea dataOnly="0" labelOnly="1" fieldPosition="0">
        <references count="1">
          <reference field="9" count="0"/>
        </references>
      </pivotArea>
    </format>
    <format dxfId="26">
      <pivotArea dataOnly="0" labelOnly="1" grandRow="1" outline="0" fieldPosition="0"/>
    </format>
    <format dxfId="25">
      <pivotArea dataOnly="0" labelOnly="1" outline="0" axis="axisValues" fieldPosition="0"/>
    </format>
    <format dxfId="24">
      <pivotArea type="all" dataOnly="0" outline="0" fieldPosition="0"/>
    </format>
    <format dxfId="23">
      <pivotArea outline="0" collapsedLevelsAreSubtotals="1" fieldPosition="0"/>
    </format>
    <format dxfId="22">
      <pivotArea field="9" type="button" dataOnly="0" labelOnly="1" outline="0" axis="axisRow" fieldPosition="0"/>
    </format>
    <format dxfId="21">
      <pivotArea dataOnly="0" labelOnly="1" fieldPosition="0">
        <references count="1">
          <reference field="9" count="0"/>
        </references>
      </pivotArea>
    </format>
    <format dxfId="20">
      <pivotArea dataOnly="0" labelOnly="1" grandRow="1" outline="0" fieldPosition="0"/>
    </format>
    <format dxfId="19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00195E-C54B-4628-972D-94ADA7C5E047}" name="PivotTable9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J19:K37" firstHeaderRow="1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19">
        <item x="11"/>
        <item x="4"/>
        <item x="2"/>
        <item x="15"/>
        <item x="10"/>
        <item x="13"/>
        <item x="14"/>
        <item x="12"/>
        <item x="8"/>
        <item x="3"/>
        <item x="5"/>
        <item m="1" x="17"/>
        <item x="9"/>
        <item x="7"/>
        <item x="1"/>
        <item x="6"/>
        <item x="16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um of Total" fld="7" showDataAs="percentOfCol" baseField="0" baseItem="0" numFmtId="10"/>
  </dataFields>
  <formats count="13">
    <format dxfId="43">
      <pivotArea type="all" dataOnly="0" outline="0" fieldPosition="0"/>
    </format>
    <format dxfId="42">
      <pivotArea outline="0" collapsedLevelsAreSubtotals="1" fieldPosition="0"/>
    </format>
    <format dxfId="41">
      <pivotArea field="10" type="button" dataOnly="0" labelOnly="1" outline="0" axis="axisRow" fieldPosition="0"/>
    </format>
    <format dxfId="40">
      <pivotArea dataOnly="0" labelOnly="1" fieldPosition="0">
        <references count="1">
          <reference field="10" count="0"/>
        </references>
      </pivotArea>
    </format>
    <format dxfId="39">
      <pivotArea dataOnly="0" labelOnly="1" grandRow="1" outline="0" fieldPosition="0"/>
    </format>
    <format dxfId="38">
      <pivotArea dataOnly="0" labelOnly="1" outline="0" axis="axisValues" fieldPosition="0"/>
    </format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10" type="button" dataOnly="0" labelOnly="1" outline="0" axis="axisRow" fieldPosition="0"/>
    </format>
    <format dxfId="34">
      <pivotArea dataOnly="0" labelOnly="1" fieldPosition="0">
        <references count="1">
          <reference field="10" count="0"/>
        </references>
      </pivotArea>
    </format>
    <format dxfId="33">
      <pivotArea dataOnly="0" labelOnly="1" grandRow="1" outline="0" fieldPosition="0"/>
    </format>
    <format dxfId="32">
      <pivotArea dataOnly="0" labelOnly="1" outline="0" axis="axisValues" fieldPosition="0"/>
    </format>
    <format dxfId="31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BBA75-3A54-4CBD-8F7F-043753403353}" name="PivotTable1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6" firstHeaderRow="1" firstDataRow="1" firstDataCol="1"/>
  <pivotFields count="3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m="1" x="14"/>
        <item x="2"/>
        <item m="1" x="15"/>
        <item x="1"/>
        <item x="8"/>
        <item x="3"/>
        <item x="7"/>
        <item x="4"/>
        <item x="10"/>
        <item x="9"/>
        <item x="5"/>
        <item x="6"/>
        <item m="1" x="13"/>
        <item x="0"/>
        <item m="1" x="12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3"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5"/>
    </i>
    <i t="grand">
      <x/>
    </i>
  </rowItems>
  <colItems count="1">
    <i/>
  </colItems>
  <dataFields count="1">
    <dataField name="Count of City" fld="1" subtotal="count" baseField="0" baseItem="0"/>
  </dataFields>
  <formats count="11">
    <format dxfId="54">
      <pivotArea type="all" dataOnly="0" outline="0" fieldPosition="0"/>
    </format>
    <format dxfId="53">
      <pivotArea outline="0" collapsedLevelsAreSubtotals="1" fieldPosition="0"/>
    </format>
    <format dxfId="52">
      <pivotArea field="9" type="button" dataOnly="0" labelOnly="1" outline="0" axis="axisRow" fieldPosition="0"/>
    </format>
    <format dxfId="51">
      <pivotArea dataOnly="0" labelOnly="1" grandRow="1" outline="0" fieldPosition="0"/>
    </format>
    <format dxfId="50">
      <pivotArea dataOnly="0" labelOnly="1" outline="0" axis="axisValues" fieldPosition="0"/>
    </format>
    <format dxfId="49">
      <pivotArea type="all" dataOnly="0" outline="0" fieldPosition="0"/>
    </format>
    <format dxfId="48">
      <pivotArea outline="0" collapsedLevelsAreSubtotals="1" fieldPosition="0"/>
    </format>
    <format dxfId="47">
      <pivotArea field="9" type="button" dataOnly="0" labelOnly="1" outline="0" axis="axisRow" fieldPosition="0"/>
    </format>
    <format dxfId="46">
      <pivotArea dataOnly="0" labelOnly="1" fieldPosition="0">
        <references count="1">
          <reference field="9" count="0"/>
        </references>
      </pivotArea>
    </format>
    <format dxfId="45">
      <pivotArea dataOnly="0" labelOnly="1" grandRow="1" outline="0" fieldPosition="0"/>
    </format>
    <format dxfId="4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94CD74-24C3-4BAA-85CE-B6B76314CF5E}" name="PivotTable7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J3:K16" firstHeaderRow="1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17">
        <item m="1" x="14"/>
        <item x="2"/>
        <item m="1" x="15"/>
        <item x="1"/>
        <item x="8"/>
        <item x="3"/>
        <item x="7"/>
        <item x="4"/>
        <item x="10"/>
        <item x="9"/>
        <item x="5"/>
        <item x="6"/>
        <item m="1" x="13"/>
        <item x="0"/>
        <item m="1" x="12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13"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5"/>
    </i>
    <i t="grand">
      <x/>
    </i>
  </rowItems>
  <colItems count="1">
    <i/>
  </colItems>
  <dataFields count="1">
    <dataField name="Sum of Total" fld="7" showDataAs="percentOfCol" baseField="0" baseItem="0" numFmtId="10"/>
  </dataFields>
  <formats count="13">
    <format dxfId="67">
      <pivotArea type="all" dataOnly="0" outline="0" fieldPosition="0"/>
    </format>
    <format dxfId="66">
      <pivotArea outline="0" collapsedLevelsAreSubtotals="1" fieldPosition="0"/>
    </format>
    <format dxfId="65">
      <pivotArea field="9" type="button" dataOnly="0" labelOnly="1" outline="0" axis="axisRow" fieldPosition="0"/>
    </format>
    <format dxfId="64">
      <pivotArea dataOnly="0" labelOnly="1" fieldPosition="0">
        <references count="1">
          <reference field="9" count="0"/>
        </references>
      </pivotArea>
    </format>
    <format dxfId="63">
      <pivotArea dataOnly="0" labelOnly="1" grandRow="1" outline="0" fieldPosition="0"/>
    </format>
    <format dxfId="62">
      <pivotArea dataOnly="0" labelOnly="1" outline="0" axis="axisValues" fieldPosition="0"/>
    </format>
    <format dxfId="61">
      <pivotArea type="all" dataOnly="0" outline="0" fieldPosition="0"/>
    </format>
    <format dxfId="60">
      <pivotArea outline="0" collapsedLevelsAreSubtotals="1" fieldPosition="0"/>
    </format>
    <format dxfId="59">
      <pivotArea field="9" type="button" dataOnly="0" labelOnly="1" outline="0" axis="axisRow" fieldPosition="0"/>
    </format>
    <format dxfId="58">
      <pivotArea dataOnly="0" labelOnly="1" fieldPosition="0">
        <references count="1">
          <reference field="9" count="0"/>
        </references>
      </pivotArea>
    </format>
    <format dxfId="57">
      <pivotArea dataOnly="0" labelOnly="1" grandRow="1" outline="0" fieldPosition="0"/>
    </format>
    <format dxfId="56">
      <pivotArea dataOnly="0" labelOnly="1" outline="0" axis="axisValues" fieldPosition="0"/>
    </format>
    <format dxfId="55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D79D28-9F75-41CD-B0C4-F0E26FF13B49}" name="PivotTable10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G19:H37" firstHeaderRow="1" firstDataRow="1" firstDataCol="1"/>
  <pivotFields count="3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9">
        <item x="11"/>
        <item x="4"/>
        <item x="2"/>
        <item x="15"/>
        <item x="10"/>
        <item x="13"/>
        <item x="14"/>
        <item x="12"/>
        <item x="8"/>
        <item x="3"/>
        <item x="5"/>
        <item m="1" x="17"/>
        <item x="9"/>
        <item x="7"/>
        <item x="1"/>
        <item x="6"/>
        <item x="16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Count of City" fld="1" subtotal="count" showDataAs="percentOfCol" baseField="0" baseItem="0" numFmtId="10"/>
  </dataFields>
  <formats count="13">
    <format dxfId="80">
      <pivotArea type="all" dataOnly="0" outline="0" fieldPosition="0"/>
    </format>
    <format dxfId="79">
      <pivotArea outline="0" collapsedLevelsAreSubtotals="1" fieldPosition="0"/>
    </format>
    <format dxfId="78">
      <pivotArea field="10" type="button" dataOnly="0" labelOnly="1" outline="0" axis="axisRow" fieldPosition="0"/>
    </format>
    <format dxfId="77">
      <pivotArea dataOnly="0" labelOnly="1" fieldPosition="0">
        <references count="1">
          <reference field="10" count="0"/>
        </references>
      </pivotArea>
    </format>
    <format dxfId="76">
      <pivotArea dataOnly="0" labelOnly="1" grandRow="1" outline="0" fieldPosition="0"/>
    </format>
    <format dxfId="75">
      <pivotArea dataOnly="0" labelOnly="1" outline="0" axis="axisValues" fieldPosition="0"/>
    </format>
    <format dxfId="74">
      <pivotArea type="all" dataOnly="0" outline="0" fieldPosition="0"/>
    </format>
    <format dxfId="73">
      <pivotArea outline="0" collapsedLevelsAreSubtotals="1" fieldPosition="0"/>
    </format>
    <format dxfId="72">
      <pivotArea field="10" type="button" dataOnly="0" labelOnly="1" outline="0" axis="axisRow" fieldPosition="0"/>
    </format>
    <format dxfId="71">
      <pivotArea dataOnly="0" labelOnly="1" fieldPosition="0">
        <references count="1">
          <reference field="10" count="0"/>
        </references>
      </pivotArea>
    </format>
    <format dxfId="70">
      <pivotArea dataOnly="0" labelOnly="1" grandRow="1" outline="0" fieldPosition="0"/>
    </format>
    <format dxfId="69">
      <pivotArea dataOnly="0" labelOnly="1" outline="0" axis="axisValues" fieldPosition="0"/>
    </format>
    <format dxfId="6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39B6F-63F2-44CA-B23C-24735CB17F9B}" name="PivotTable3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D19:E37" firstHeaderRow="1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19">
        <item x="11"/>
        <item x="4"/>
        <item x="2"/>
        <item x="15"/>
        <item x="10"/>
        <item x="13"/>
        <item x="14"/>
        <item x="12"/>
        <item x="8"/>
        <item x="3"/>
        <item x="5"/>
        <item m="1" x="17"/>
        <item x="9"/>
        <item x="7"/>
        <item x="1"/>
        <item x="6"/>
        <item x="16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um of Total" fld="7" baseField="0" baseItem="0"/>
  </dataFields>
  <formats count="12">
    <format dxfId="92">
      <pivotArea type="all" dataOnly="0" outline="0" fieldPosition="0"/>
    </format>
    <format dxfId="91">
      <pivotArea outline="0" collapsedLevelsAreSubtotals="1" fieldPosition="0"/>
    </format>
    <format dxfId="90">
      <pivotArea field="10" type="button" dataOnly="0" labelOnly="1" outline="0" axis="axisRow" fieldPosition="0"/>
    </format>
    <format dxfId="89">
      <pivotArea dataOnly="0" labelOnly="1" fieldPosition="0">
        <references count="1">
          <reference field="10" count="0"/>
        </references>
      </pivotArea>
    </format>
    <format dxfId="88">
      <pivotArea dataOnly="0" labelOnly="1" grandRow="1" outline="0" fieldPosition="0"/>
    </format>
    <format dxfId="87">
      <pivotArea dataOnly="0" labelOnly="1" outline="0" axis="axisValues" fieldPosition="0"/>
    </format>
    <format dxfId="86">
      <pivotArea type="all" dataOnly="0" outline="0" fieldPosition="0"/>
    </format>
    <format dxfId="85">
      <pivotArea outline="0" collapsedLevelsAreSubtotals="1" fieldPosition="0"/>
    </format>
    <format dxfId="84">
      <pivotArea field="10" type="button" dataOnly="0" labelOnly="1" outline="0" axis="axisRow" fieldPosition="0"/>
    </format>
    <format dxfId="83">
      <pivotArea dataOnly="0" labelOnly="1" fieldPosition="0">
        <references count="1">
          <reference field="10" count="0"/>
        </references>
      </pivotArea>
    </format>
    <format dxfId="82">
      <pivotArea dataOnly="0" labelOnly="1" grandRow="1" outline="0" fieldPosition="0"/>
    </format>
    <format dxfId="8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C6742D-59DD-4A80-90CF-9C6F1B1551B0}" name="PivotTable2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9:B37" firstHeaderRow="1" firstDataRow="1" firstDataCol="1"/>
  <pivotFields count="3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9">
        <item x="11"/>
        <item x="4"/>
        <item x="2"/>
        <item x="15"/>
        <item x="10"/>
        <item x="13"/>
        <item x="14"/>
        <item x="12"/>
        <item x="8"/>
        <item x="3"/>
        <item x="5"/>
        <item m="1" x="17"/>
        <item x="9"/>
        <item x="7"/>
        <item x="1"/>
        <item x="6"/>
        <item x="16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Count of City" fld="1" subtotal="count" baseField="0" baseItem="0"/>
  </dataFields>
  <formats count="12">
    <format dxfId="104">
      <pivotArea type="all" dataOnly="0" outline="0" fieldPosition="0"/>
    </format>
    <format dxfId="103">
      <pivotArea outline="0" collapsedLevelsAreSubtotals="1" fieldPosition="0"/>
    </format>
    <format dxfId="102">
      <pivotArea field="10" type="button" dataOnly="0" labelOnly="1" outline="0" axis="axisRow" fieldPosition="0"/>
    </format>
    <format dxfId="101">
      <pivotArea dataOnly="0" labelOnly="1" fieldPosition="0">
        <references count="1">
          <reference field="10" count="0"/>
        </references>
      </pivotArea>
    </format>
    <format dxfId="100">
      <pivotArea dataOnly="0" labelOnly="1" grandRow="1" outline="0" fieldPosition="0"/>
    </format>
    <format dxfId="99">
      <pivotArea dataOnly="0" labelOnly="1" outline="0" axis="axisValues" fieldPosition="0"/>
    </format>
    <format dxfId="98">
      <pivotArea type="all" dataOnly="0" outline="0" fieldPosition="0"/>
    </format>
    <format dxfId="97">
      <pivotArea outline="0" collapsedLevelsAreSubtotals="1" fieldPosition="0"/>
    </format>
    <format dxfId="96">
      <pivotArea field="10" type="button" dataOnly="0" labelOnly="1" outline="0" axis="axisRow" fieldPosition="0"/>
    </format>
    <format dxfId="95">
      <pivotArea dataOnly="0" labelOnly="1" fieldPosition="0">
        <references count="1">
          <reference field="10" count="0"/>
        </references>
      </pivotArea>
    </format>
    <format dxfId="94">
      <pivotArea dataOnly="0" labelOnly="1" grandRow="1" outline="0" fieldPosition="0"/>
    </format>
    <format dxfId="9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1F3DA-A5E0-4C5D-8A46-F6315AB77418}">
  <dimension ref="A2:L37"/>
  <sheetViews>
    <sheetView workbookViewId="0">
      <selection activeCell="M9" sqref="M9"/>
    </sheetView>
  </sheetViews>
  <sheetFormatPr defaultRowHeight="11.25" x14ac:dyDescent="0.2"/>
  <cols>
    <col min="1" max="1" width="15.5703125" style="2" bestFit="1" customWidth="1"/>
    <col min="2" max="2" width="9.42578125" style="2" bestFit="1" customWidth="1"/>
    <col min="3" max="3" width="2.85546875" style="2" customWidth="1"/>
    <col min="4" max="4" width="15.5703125" style="2" bestFit="1" customWidth="1"/>
    <col min="5" max="5" width="9" style="2" bestFit="1" customWidth="1"/>
    <col min="6" max="6" width="3.85546875" style="2" customWidth="1"/>
    <col min="7" max="7" width="15.5703125" style="2" bestFit="1" customWidth="1"/>
    <col min="8" max="8" width="9.42578125" style="2" bestFit="1" customWidth="1"/>
    <col min="9" max="9" width="9.140625" style="2"/>
    <col min="10" max="10" width="15.5703125" style="2" bestFit="1" customWidth="1"/>
    <col min="11" max="11" width="9" style="2" bestFit="1" customWidth="1"/>
    <col min="12" max="12" width="3.5703125" style="2" customWidth="1"/>
    <col min="13" max="13" width="15.5703125" style="2" bestFit="1" customWidth="1"/>
    <col min="14" max="14" width="9.42578125" style="2" bestFit="1" customWidth="1"/>
    <col min="15" max="15" width="3.7109375" style="2" customWidth="1"/>
    <col min="16" max="16" width="15.5703125" style="2" bestFit="1" customWidth="1"/>
    <col min="17" max="17" width="9" style="2" bestFit="1" customWidth="1"/>
    <col min="18" max="16384" width="9.140625" style="2"/>
  </cols>
  <sheetData>
    <row r="2" spans="1:12" ht="12" thickBot="1" x14ac:dyDescent="0.25"/>
    <row r="3" spans="1:12" x14ac:dyDescent="0.2">
      <c r="A3" s="3" t="s">
        <v>68</v>
      </c>
      <c r="B3" s="4" t="s">
        <v>71</v>
      </c>
      <c r="C3" s="5"/>
      <c r="D3" s="3" t="s">
        <v>68</v>
      </c>
      <c r="E3" s="4" t="s">
        <v>72</v>
      </c>
      <c r="G3" s="3" t="s">
        <v>68</v>
      </c>
      <c r="H3" s="4" t="s">
        <v>71</v>
      </c>
      <c r="I3" s="5"/>
      <c r="J3" s="3" t="s">
        <v>68</v>
      </c>
      <c r="K3" s="4" t="s">
        <v>72</v>
      </c>
      <c r="L3" s="5"/>
    </row>
    <row r="4" spans="1:12" x14ac:dyDescent="0.2">
      <c r="A4" s="1" t="s">
        <v>10</v>
      </c>
      <c r="B4" s="4">
        <v>3</v>
      </c>
      <c r="D4" s="1" t="s">
        <v>10</v>
      </c>
      <c r="E4" s="4">
        <v>341</v>
      </c>
      <c r="G4" s="1" t="s">
        <v>10</v>
      </c>
      <c r="H4" s="8">
        <v>0.1111111111111111</v>
      </c>
      <c r="J4" s="1" t="s">
        <v>10</v>
      </c>
      <c r="K4" s="8">
        <v>0.11799307958477509</v>
      </c>
    </row>
    <row r="5" spans="1:12" x14ac:dyDescent="0.2">
      <c r="A5" s="1" t="s">
        <v>9</v>
      </c>
      <c r="B5" s="4">
        <v>2</v>
      </c>
      <c r="D5" s="1" t="s">
        <v>9</v>
      </c>
      <c r="E5" s="4">
        <v>248</v>
      </c>
      <c r="G5" s="1" t="s">
        <v>9</v>
      </c>
      <c r="H5" s="8">
        <v>7.407407407407407E-2</v>
      </c>
      <c r="J5" s="1" t="s">
        <v>9</v>
      </c>
      <c r="K5" s="8">
        <v>8.5813148788927332E-2</v>
      </c>
    </row>
    <row r="6" spans="1:12" x14ac:dyDescent="0.2">
      <c r="A6" s="1" t="s">
        <v>66</v>
      </c>
      <c r="B6" s="4">
        <v>2</v>
      </c>
      <c r="D6" s="1" t="s">
        <v>66</v>
      </c>
      <c r="E6" s="4">
        <v>275</v>
      </c>
      <c r="G6" s="1" t="s">
        <v>66</v>
      </c>
      <c r="H6" s="8">
        <v>7.407407407407407E-2</v>
      </c>
      <c r="J6" s="1" t="s">
        <v>66</v>
      </c>
      <c r="K6" s="8">
        <v>9.5155709342560554E-2</v>
      </c>
    </row>
    <row r="7" spans="1:12" x14ac:dyDescent="0.2">
      <c r="A7" s="1" t="s">
        <v>21</v>
      </c>
      <c r="B7" s="4">
        <v>3</v>
      </c>
      <c r="D7" s="1" t="s">
        <v>21</v>
      </c>
      <c r="E7" s="4">
        <v>338</v>
      </c>
      <c r="G7" s="1" t="s">
        <v>21</v>
      </c>
      <c r="H7" s="8">
        <v>0.1111111111111111</v>
      </c>
      <c r="J7" s="1" t="s">
        <v>21</v>
      </c>
      <c r="K7" s="8">
        <v>0.11695501730103806</v>
      </c>
    </row>
    <row r="8" spans="1:12" x14ac:dyDescent="0.2">
      <c r="A8" s="1" t="s">
        <v>26</v>
      </c>
      <c r="B8" s="4">
        <v>2</v>
      </c>
      <c r="D8" s="1" t="s">
        <v>26</v>
      </c>
      <c r="E8" s="4">
        <v>186</v>
      </c>
      <c r="G8" s="1" t="s">
        <v>26</v>
      </c>
      <c r="H8" s="8">
        <v>7.407407407407407E-2</v>
      </c>
      <c r="J8" s="1" t="s">
        <v>26</v>
      </c>
      <c r="K8" s="8">
        <v>6.4359861591695502E-2</v>
      </c>
    </row>
    <row r="9" spans="1:12" x14ac:dyDescent="0.2">
      <c r="A9" s="1" t="s">
        <v>18</v>
      </c>
      <c r="B9" s="4">
        <v>2</v>
      </c>
      <c r="D9" s="1" t="s">
        <v>18</v>
      </c>
      <c r="E9" s="4">
        <v>195</v>
      </c>
      <c r="G9" s="1" t="s">
        <v>18</v>
      </c>
      <c r="H9" s="8">
        <v>7.407407407407407E-2</v>
      </c>
      <c r="J9" s="1" t="s">
        <v>18</v>
      </c>
      <c r="K9" s="8">
        <v>6.7474048442906581E-2</v>
      </c>
    </row>
    <row r="10" spans="1:12" x14ac:dyDescent="0.2">
      <c r="A10" s="1" t="s">
        <v>38</v>
      </c>
      <c r="B10" s="4">
        <v>3</v>
      </c>
      <c r="D10" s="1" t="s">
        <v>38</v>
      </c>
      <c r="E10" s="4">
        <v>325</v>
      </c>
      <c r="G10" s="1" t="s">
        <v>38</v>
      </c>
      <c r="H10" s="8">
        <v>0.1111111111111111</v>
      </c>
      <c r="J10" s="1" t="s">
        <v>38</v>
      </c>
      <c r="K10" s="8">
        <v>0.11245674740484429</v>
      </c>
    </row>
    <row r="11" spans="1:12" x14ac:dyDescent="0.2">
      <c r="A11" s="1" t="s">
        <v>59</v>
      </c>
      <c r="B11" s="4">
        <v>5</v>
      </c>
      <c r="D11" s="1" t="s">
        <v>59</v>
      </c>
      <c r="E11" s="4">
        <v>462</v>
      </c>
      <c r="G11" s="1" t="s">
        <v>59</v>
      </c>
      <c r="H11" s="8">
        <v>0.18518518518518517</v>
      </c>
      <c r="J11" s="1" t="s">
        <v>59</v>
      </c>
      <c r="K11" s="8">
        <v>0.15986159169550174</v>
      </c>
    </row>
    <row r="12" spans="1:12" x14ac:dyDescent="0.2">
      <c r="A12" s="1" t="s">
        <v>50</v>
      </c>
      <c r="B12" s="4">
        <v>1</v>
      </c>
      <c r="D12" s="1" t="s">
        <v>50</v>
      </c>
      <c r="E12" s="4">
        <v>93</v>
      </c>
      <c r="G12" s="1" t="s">
        <v>50</v>
      </c>
      <c r="H12" s="8">
        <v>3.7037037037037035E-2</v>
      </c>
      <c r="J12" s="1" t="s">
        <v>50</v>
      </c>
      <c r="K12" s="8">
        <v>3.2179930795847751E-2</v>
      </c>
    </row>
    <row r="13" spans="1:12" x14ac:dyDescent="0.2">
      <c r="A13" s="1" t="s">
        <v>25</v>
      </c>
      <c r="B13" s="4">
        <v>2</v>
      </c>
      <c r="D13" s="1" t="s">
        <v>25</v>
      </c>
      <c r="E13" s="4">
        <v>233</v>
      </c>
      <c r="G13" s="1" t="s">
        <v>25</v>
      </c>
      <c r="H13" s="8">
        <v>7.407407407407407E-2</v>
      </c>
      <c r="J13" s="1" t="s">
        <v>25</v>
      </c>
      <c r="K13" s="8">
        <v>8.0622837370242215E-2</v>
      </c>
    </row>
    <row r="14" spans="1:12" x14ac:dyDescent="0.2">
      <c r="A14" s="1" t="s">
        <v>69</v>
      </c>
      <c r="B14" s="4"/>
      <c r="D14" s="1" t="s">
        <v>69</v>
      </c>
      <c r="E14" s="4"/>
      <c r="G14" s="1" t="s">
        <v>69</v>
      </c>
      <c r="H14" s="8">
        <v>0</v>
      </c>
      <c r="J14" s="1" t="s">
        <v>69</v>
      </c>
      <c r="K14" s="8">
        <v>0</v>
      </c>
    </row>
    <row r="15" spans="1:12" x14ac:dyDescent="0.2">
      <c r="A15" s="1" t="s">
        <v>42</v>
      </c>
      <c r="B15" s="4">
        <v>2</v>
      </c>
      <c r="D15" s="1" t="s">
        <v>42</v>
      </c>
      <c r="E15" s="4">
        <v>194</v>
      </c>
      <c r="G15" s="1" t="s">
        <v>42</v>
      </c>
      <c r="H15" s="8">
        <v>7.407407407407407E-2</v>
      </c>
      <c r="J15" s="1" t="s">
        <v>42</v>
      </c>
      <c r="K15" s="8">
        <v>6.7128027681660901E-2</v>
      </c>
    </row>
    <row r="16" spans="1:12" x14ac:dyDescent="0.2">
      <c r="A16" s="1" t="s">
        <v>70</v>
      </c>
      <c r="B16" s="4">
        <v>27</v>
      </c>
      <c r="D16" s="1" t="s">
        <v>70</v>
      </c>
      <c r="E16" s="4">
        <v>2890</v>
      </c>
      <c r="G16" s="1" t="s">
        <v>70</v>
      </c>
      <c r="H16" s="8">
        <v>1</v>
      </c>
      <c r="J16" s="1" t="s">
        <v>70</v>
      </c>
      <c r="K16" s="8">
        <v>1</v>
      </c>
    </row>
    <row r="17" spans="1:12" x14ac:dyDescent="0.2">
      <c r="A17" s="6"/>
    </row>
    <row r="18" spans="1:12" ht="12" thickBot="1" x14ac:dyDescent="0.25">
      <c r="A18" s="6"/>
    </row>
    <row r="19" spans="1:12" x14ac:dyDescent="0.2">
      <c r="A19" s="3" t="s">
        <v>68</v>
      </c>
      <c r="B19" s="4" t="s">
        <v>71</v>
      </c>
      <c r="C19" s="5"/>
      <c r="D19" s="3" t="s">
        <v>68</v>
      </c>
      <c r="E19" s="4" t="s">
        <v>72</v>
      </c>
      <c r="G19" s="3" t="s">
        <v>68</v>
      </c>
      <c r="H19" s="4" t="s">
        <v>71</v>
      </c>
      <c r="I19" s="5"/>
      <c r="J19" s="3" t="s">
        <v>68</v>
      </c>
      <c r="K19" s="4" t="s">
        <v>72</v>
      </c>
    </row>
    <row r="20" spans="1:12" x14ac:dyDescent="0.2">
      <c r="A20" s="1" t="s">
        <v>64</v>
      </c>
      <c r="B20" s="4">
        <v>1</v>
      </c>
      <c r="D20" s="1" t="s">
        <v>64</v>
      </c>
      <c r="E20" s="4">
        <v>93</v>
      </c>
      <c r="G20" s="1" t="s">
        <v>64</v>
      </c>
      <c r="H20" s="8">
        <v>3.7037037037037035E-2</v>
      </c>
      <c r="J20" s="1" t="s">
        <v>64</v>
      </c>
      <c r="K20" s="8">
        <v>3.2179930795847751E-2</v>
      </c>
    </row>
    <row r="21" spans="1:12" ht="12" thickBot="1" x14ac:dyDescent="0.25">
      <c r="A21" s="1" t="s">
        <v>46</v>
      </c>
      <c r="B21" s="4">
        <v>1</v>
      </c>
      <c r="D21" s="1" t="s">
        <v>46</v>
      </c>
      <c r="E21" s="4">
        <v>94</v>
      </c>
      <c r="G21" s="1" t="s">
        <v>46</v>
      </c>
      <c r="H21" s="8">
        <v>3.7037037037037035E-2</v>
      </c>
      <c r="J21" s="1" t="s">
        <v>46</v>
      </c>
      <c r="K21" s="8">
        <v>3.2525951557093424E-2</v>
      </c>
      <c r="L21" s="7"/>
    </row>
    <row r="22" spans="1:12" x14ac:dyDescent="0.2">
      <c r="A22" s="1" t="s">
        <v>44</v>
      </c>
      <c r="B22" s="4">
        <v>1</v>
      </c>
      <c r="D22" s="1" t="s">
        <v>44</v>
      </c>
      <c r="E22" s="4">
        <v>152</v>
      </c>
      <c r="G22" s="1" t="s">
        <v>44</v>
      </c>
      <c r="H22" s="8">
        <v>3.7037037037037035E-2</v>
      </c>
      <c r="J22" s="1" t="s">
        <v>44</v>
      </c>
      <c r="K22" s="8">
        <v>5.2595155709342561E-2</v>
      </c>
    </row>
    <row r="23" spans="1:12" x14ac:dyDescent="0.2">
      <c r="A23" s="1" t="s">
        <v>52</v>
      </c>
      <c r="B23" s="4">
        <v>3</v>
      </c>
      <c r="D23" s="1" t="s">
        <v>52</v>
      </c>
      <c r="E23" s="4">
        <v>325</v>
      </c>
      <c r="G23" s="1" t="s">
        <v>52</v>
      </c>
      <c r="H23" s="8">
        <v>0.1111111111111111</v>
      </c>
      <c r="J23" s="1" t="s">
        <v>52</v>
      </c>
      <c r="K23" s="8">
        <v>0.11245674740484429</v>
      </c>
    </row>
    <row r="24" spans="1:12" x14ac:dyDescent="0.2">
      <c r="A24" s="1" t="s">
        <v>27</v>
      </c>
      <c r="B24" s="4">
        <v>1</v>
      </c>
      <c r="D24" s="1" t="s">
        <v>27</v>
      </c>
      <c r="E24" s="4">
        <v>93</v>
      </c>
      <c r="G24" s="1" t="s">
        <v>27</v>
      </c>
      <c r="H24" s="8">
        <v>3.7037037037037035E-2</v>
      </c>
      <c r="J24" s="1" t="s">
        <v>27</v>
      </c>
      <c r="K24" s="8">
        <v>3.2179930795847751E-2</v>
      </c>
    </row>
    <row r="25" spans="1:12" x14ac:dyDescent="0.2">
      <c r="A25" s="1" t="s">
        <v>60</v>
      </c>
      <c r="B25" s="4">
        <v>1</v>
      </c>
      <c r="D25" s="1" t="s">
        <v>60</v>
      </c>
      <c r="E25" s="4">
        <v>92</v>
      </c>
      <c r="G25" s="1" t="s">
        <v>60</v>
      </c>
      <c r="H25" s="8">
        <v>3.7037037037037035E-2</v>
      </c>
      <c r="J25" s="1" t="s">
        <v>60</v>
      </c>
      <c r="K25" s="8">
        <v>3.1833910034602078E-2</v>
      </c>
    </row>
    <row r="26" spans="1:12" x14ac:dyDescent="0.2">
      <c r="A26" s="1" t="s">
        <v>61</v>
      </c>
      <c r="B26" s="4">
        <v>4</v>
      </c>
      <c r="D26" s="1" t="s">
        <v>61</v>
      </c>
      <c r="E26" s="4">
        <v>370</v>
      </c>
      <c r="G26" s="1" t="s">
        <v>61</v>
      </c>
      <c r="H26" s="8">
        <v>0.14814814814814814</v>
      </c>
      <c r="J26" s="1" t="s">
        <v>61</v>
      </c>
      <c r="K26" s="8">
        <v>0.12802768166089964</v>
      </c>
    </row>
    <row r="27" spans="1:12" x14ac:dyDescent="0.2">
      <c r="A27" s="1" t="s">
        <v>67</v>
      </c>
      <c r="B27" s="4">
        <v>2</v>
      </c>
      <c r="D27" s="1" t="s">
        <v>67</v>
      </c>
      <c r="E27" s="4">
        <v>275</v>
      </c>
      <c r="G27" s="1" t="s">
        <v>67</v>
      </c>
      <c r="H27" s="8">
        <v>7.407407407407407E-2</v>
      </c>
      <c r="J27" s="1" t="s">
        <v>67</v>
      </c>
      <c r="K27" s="8">
        <v>9.5155709342560554E-2</v>
      </c>
    </row>
    <row r="28" spans="1:12" x14ac:dyDescent="0.2">
      <c r="A28" s="1" t="s">
        <v>48</v>
      </c>
      <c r="B28" s="4">
        <v>1</v>
      </c>
      <c r="D28" s="1" t="s">
        <v>48</v>
      </c>
      <c r="E28" s="4">
        <v>93</v>
      </c>
      <c r="G28" s="1" t="s">
        <v>48</v>
      </c>
      <c r="H28" s="8">
        <v>3.7037037037037035E-2</v>
      </c>
      <c r="J28" s="1" t="s">
        <v>48</v>
      </c>
      <c r="K28" s="8">
        <v>3.2179930795847751E-2</v>
      </c>
    </row>
    <row r="29" spans="1:12" x14ac:dyDescent="0.2">
      <c r="A29" s="1" t="s">
        <v>45</v>
      </c>
      <c r="B29" s="4">
        <v>1</v>
      </c>
      <c r="D29" s="1" t="s">
        <v>45</v>
      </c>
      <c r="E29" s="4">
        <v>95</v>
      </c>
      <c r="G29" s="1" t="s">
        <v>45</v>
      </c>
      <c r="H29" s="8">
        <v>3.7037037037037035E-2</v>
      </c>
      <c r="J29" s="1" t="s">
        <v>45</v>
      </c>
      <c r="K29" s="8">
        <v>3.2871972318339097E-2</v>
      </c>
    </row>
    <row r="30" spans="1:12" x14ac:dyDescent="0.2">
      <c r="A30" s="1" t="s">
        <v>65</v>
      </c>
      <c r="B30" s="4">
        <v>3</v>
      </c>
      <c r="D30" s="1" t="s">
        <v>65</v>
      </c>
      <c r="E30" s="4">
        <v>338</v>
      </c>
      <c r="G30" s="1" t="s">
        <v>65</v>
      </c>
      <c r="H30" s="8">
        <v>0.1111111111111111</v>
      </c>
      <c r="J30" s="1" t="s">
        <v>65</v>
      </c>
      <c r="K30" s="8">
        <v>0.11695501730103806</v>
      </c>
    </row>
    <row r="31" spans="1:12" x14ac:dyDescent="0.2">
      <c r="A31" s="1" t="s">
        <v>49</v>
      </c>
      <c r="B31" s="4">
        <v>1</v>
      </c>
      <c r="D31" s="1" t="s">
        <v>49</v>
      </c>
      <c r="E31" s="4">
        <v>140</v>
      </c>
      <c r="G31" s="1" t="s">
        <v>49</v>
      </c>
      <c r="H31" s="8">
        <v>3.7037037037037035E-2</v>
      </c>
      <c r="J31" s="1" t="s">
        <v>49</v>
      </c>
      <c r="K31" s="8">
        <v>4.8442906574394463E-2</v>
      </c>
    </row>
    <row r="32" spans="1:12" x14ac:dyDescent="0.2">
      <c r="A32" s="1" t="s">
        <v>51</v>
      </c>
      <c r="B32" s="4">
        <v>1</v>
      </c>
      <c r="D32" s="1" t="s">
        <v>51</v>
      </c>
      <c r="E32" s="4">
        <v>93</v>
      </c>
      <c r="G32" s="1" t="s">
        <v>51</v>
      </c>
      <c r="H32" s="8">
        <v>3.7037037037037035E-2</v>
      </c>
      <c r="J32" s="1" t="s">
        <v>51</v>
      </c>
      <c r="K32" s="8">
        <v>3.2179930795847751E-2</v>
      </c>
    </row>
    <row r="33" spans="1:11" x14ac:dyDescent="0.2">
      <c r="A33" s="1" t="s">
        <v>63</v>
      </c>
      <c r="B33" s="4">
        <v>2</v>
      </c>
      <c r="D33" s="1" t="s">
        <v>63</v>
      </c>
      <c r="E33" s="4">
        <v>248</v>
      </c>
      <c r="G33" s="1" t="s">
        <v>63</v>
      </c>
      <c r="H33" s="8">
        <v>7.407407407407407E-2</v>
      </c>
      <c r="J33" s="1" t="s">
        <v>63</v>
      </c>
      <c r="K33" s="8">
        <v>8.5813148788927332E-2</v>
      </c>
    </row>
    <row r="34" spans="1:11" x14ac:dyDescent="0.2">
      <c r="A34" s="1" t="s">
        <v>47</v>
      </c>
      <c r="B34" s="4">
        <v>2</v>
      </c>
      <c r="D34" s="1" t="s">
        <v>47</v>
      </c>
      <c r="E34" s="4">
        <v>195</v>
      </c>
      <c r="G34" s="1" t="s">
        <v>47</v>
      </c>
      <c r="H34" s="8">
        <v>7.407407407407407E-2</v>
      </c>
      <c r="J34" s="1" t="s">
        <v>47</v>
      </c>
      <c r="K34" s="8">
        <v>6.7474048442906581E-2</v>
      </c>
    </row>
    <row r="35" spans="1:11" x14ac:dyDescent="0.2">
      <c r="A35" s="1" t="s">
        <v>43</v>
      </c>
      <c r="B35" s="4">
        <v>2</v>
      </c>
      <c r="D35" s="1" t="s">
        <v>43</v>
      </c>
      <c r="E35" s="4">
        <v>194</v>
      </c>
      <c r="G35" s="1" t="s">
        <v>43</v>
      </c>
      <c r="H35" s="8">
        <v>7.407407407407407E-2</v>
      </c>
      <c r="J35" s="1" t="s">
        <v>43</v>
      </c>
      <c r="K35" s="8">
        <v>6.7128027681660901E-2</v>
      </c>
    </row>
    <row r="36" spans="1:11" x14ac:dyDescent="0.2">
      <c r="A36" s="1" t="s">
        <v>69</v>
      </c>
      <c r="B36" s="4"/>
      <c r="D36" s="1" t="s">
        <v>69</v>
      </c>
      <c r="E36" s="4"/>
      <c r="G36" s="1" t="s">
        <v>69</v>
      </c>
      <c r="H36" s="8">
        <v>0</v>
      </c>
      <c r="J36" s="1" t="s">
        <v>69</v>
      </c>
      <c r="K36" s="8">
        <v>0</v>
      </c>
    </row>
    <row r="37" spans="1:11" ht="12" thickBot="1" x14ac:dyDescent="0.25">
      <c r="A37" s="1" t="s">
        <v>70</v>
      </c>
      <c r="B37" s="4">
        <v>27</v>
      </c>
      <c r="C37" s="7"/>
      <c r="D37" s="1" t="s">
        <v>70</v>
      </c>
      <c r="E37" s="4">
        <v>2890</v>
      </c>
      <c r="G37" s="1" t="s">
        <v>70</v>
      </c>
      <c r="H37" s="8">
        <v>1</v>
      </c>
      <c r="I37" s="7"/>
      <c r="J37" s="1" t="s">
        <v>70</v>
      </c>
      <c r="K37" s="8">
        <v>1</v>
      </c>
    </row>
  </sheetData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2"/>
  <sheetViews>
    <sheetView tabSelected="1" zoomScale="130" zoomScaleNormal="130" workbookViewId="0">
      <pane xSplit="3" ySplit="2" topLeftCell="K6" activePane="bottomRight" state="frozen"/>
      <selection pane="topRight" activeCell="C1" sqref="C1"/>
      <selection pane="bottomLeft" activeCell="A2" sqref="A2"/>
      <selection pane="bottomRight" activeCell="L7" sqref="L7"/>
    </sheetView>
  </sheetViews>
  <sheetFormatPr defaultColWidth="13.28515625" defaultRowHeight="11.25" x14ac:dyDescent="0.2"/>
  <cols>
    <col min="1" max="1" width="9.42578125" style="24" bestFit="1" customWidth="1"/>
    <col min="2" max="2" width="9.42578125" style="24" customWidth="1"/>
    <col min="3" max="3" width="11.140625" style="24" bestFit="1" customWidth="1"/>
    <col min="4" max="4" width="11.7109375" style="24" bestFit="1" customWidth="1"/>
    <col min="5" max="5" width="15.5703125" style="24" bestFit="1" customWidth="1"/>
    <col min="6" max="6" width="17.7109375" style="24" bestFit="1" customWidth="1"/>
    <col min="7" max="7" width="8.85546875" style="24" bestFit="1" customWidth="1"/>
    <col min="8" max="8" width="9.28515625" style="24" bestFit="1" customWidth="1"/>
    <col min="9" max="9" width="11" style="24" bestFit="1" customWidth="1"/>
    <col min="10" max="10" width="12.7109375" style="24" bestFit="1" customWidth="1"/>
    <col min="11" max="11" width="11" style="24" bestFit="1" customWidth="1"/>
    <col min="12" max="12" width="8.42578125" style="24" bestFit="1" customWidth="1"/>
    <col min="13" max="13" width="15.28515625" style="24" bestFit="1" customWidth="1"/>
    <col min="14" max="14" width="10.28515625" style="24" bestFit="1" customWidth="1"/>
    <col min="15" max="16" width="8.85546875" style="24" bestFit="1" customWidth="1"/>
    <col min="17" max="23" width="5.7109375" style="24" bestFit="1" customWidth="1"/>
    <col min="24" max="32" width="4.85546875" style="24" bestFit="1" customWidth="1"/>
    <col min="33" max="36" width="5.7109375" style="24" bestFit="1" customWidth="1"/>
    <col min="37" max="16384" width="13.28515625" style="24"/>
  </cols>
  <sheetData>
    <row r="1" spans="1:37" x14ac:dyDescent="0.2">
      <c r="O1" s="11"/>
      <c r="P1" s="11"/>
      <c r="Q1" s="41" t="s">
        <v>53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</row>
    <row r="2" spans="1:37" s="13" customFormat="1" ht="33.75" x14ac:dyDescent="0.25">
      <c r="A2" s="14" t="s">
        <v>0</v>
      </c>
      <c r="B2" s="14" t="s">
        <v>78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21" t="s">
        <v>75</v>
      </c>
      <c r="I2" s="20" t="s">
        <v>76</v>
      </c>
      <c r="J2" s="22" t="s">
        <v>74</v>
      </c>
      <c r="K2" s="14" t="s">
        <v>62</v>
      </c>
      <c r="L2" s="15" t="s">
        <v>6</v>
      </c>
      <c r="M2" s="17" t="s">
        <v>7</v>
      </c>
      <c r="N2" s="17" t="s">
        <v>73</v>
      </c>
      <c r="O2" s="12" t="s">
        <v>58</v>
      </c>
      <c r="P2" s="12" t="s">
        <v>56</v>
      </c>
      <c r="Q2" s="40">
        <v>44889</v>
      </c>
      <c r="R2" s="40">
        <v>44890</v>
      </c>
      <c r="S2" s="40">
        <v>44891</v>
      </c>
      <c r="T2" s="40">
        <v>44892</v>
      </c>
      <c r="U2" s="40">
        <v>44893</v>
      </c>
      <c r="V2" s="40">
        <v>44894</v>
      </c>
      <c r="W2" s="40">
        <v>44895</v>
      </c>
      <c r="X2" s="40">
        <v>44896</v>
      </c>
      <c r="Y2" s="40">
        <v>44897</v>
      </c>
      <c r="Z2" s="40">
        <v>44898</v>
      </c>
      <c r="AA2" s="40">
        <v>44899</v>
      </c>
      <c r="AB2" s="40">
        <v>44900</v>
      </c>
      <c r="AC2" s="40">
        <v>44901</v>
      </c>
      <c r="AD2" s="40">
        <v>44902</v>
      </c>
      <c r="AE2" s="40">
        <v>44903</v>
      </c>
      <c r="AF2" s="40">
        <v>44904</v>
      </c>
      <c r="AG2" s="40">
        <v>44905</v>
      </c>
      <c r="AH2" s="40">
        <v>44906</v>
      </c>
      <c r="AI2" s="40">
        <v>44907</v>
      </c>
      <c r="AJ2" s="40">
        <v>44908</v>
      </c>
    </row>
    <row r="3" spans="1:37" s="13" customFormat="1" x14ac:dyDescent="0.25">
      <c r="A3" s="16" t="s">
        <v>54</v>
      </c>
      <c r="B3" s="16"/>
      <c r="C3" s="16"/>
      <c r="D3" s="16">
        <v>10</v>
      </c>
      <c r="E3" s="16">
        <v>10</v>
      </c>
      <c r="F3" s="16">
        <v>10</v>
      </c>
      <c r="G3" s="25"/>
      <c r="H3" s="25"/>
      <c r="I3" s="25"/>
      <c r="J3" s="25"/>
      <c r="K3" s="25">
        <f>SUM(Q3:AJ3)</f>
        <v>50</v>
      </c>
      <c r="L3" s="19"/>
      <c r="M3" s="18"/>
      <c r="N3" s="18" t="s">
        <v>57</v>
      </c>
      <c r="O3" s="16">
        <v>1</v>
      </c>
      <c r="P3" s="16">
        <v>2</v>
      </c>
      <c r="Q3" s="34">
        <v>10</v>
      </c>
      <c r="R3" s="34">
        <v>10</v>
      </c>
      <c r="S3" s="34">
        <v>10</v>
      </c>
      <c r="T3" s="34">
        <v>10</v>
      </c>
      <c r="U3" s="34">
        <v>10</v>
      </c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37" s="13" customFormat="1" x14ac:dyDescent="0.25">
      <c r="A4" s="16" t="s">
        <v>55</v>
      </c>
      <c r="B4" s="16"/>
      <c r="C4" s="16"/>
      <c r="D4" s="16">
        <v>10</v>
      </c>
      <c r="E4" s="16">
        <v>10</v>
      </c>
      <c r="F4" s="16">
        <v>10</v>
      </c>
      <c r="G4" s="25"/>
      <c r="H4" s="25"/>
      <c r="I4" s="25"/>
      <c r="J4" s="25"/>
      <c r="K4" s="25">
        <f t="shared" ref="K4:K31" si="0">SUM(Q4:AJ4)</f>
        <v>50</v>
      </c>
      <c r="L4" s="19"/>
      <c r="M4" s="18"/>
      <c r="N4" s="18" t="s">
        <v>57</v>
      </c>
      <c r="O4" s="16">
        <v>2</v>
      </c>
      <c r="P4" s="16">
        <v>2</v>
      </c>
      <c r="Q4" s="35"/>
      <c r="R4" s="35"/>
      <c r="S4" s="35"/>
      <c r="T4" s="35"/>
      <c r="U4" s="35"/>
      <c r="V4" s="34">
        <v>10</v>
      </c>
      <c r="W4" s="34">
        <v>10</v>
      </c>
      <c r="X4" s="34">
        <v>10</v>
      </c>
      <c r="Y4" s="34">
        <v>10</v>
      </c>
      <c r="Z4" s="34">
        <v>10</v>
      </c>
      <c r="AA4" s="35"/>
      <c r="AB4" s="35"/>
      <c r="AC4" s="35"/>
      <c r="AD4" s="35"/>
      <c r="AE4" s="35"/>
      <c r="AF4" s="35"/>
      <c r="AG4" s="35"/>
      <c r="AH4" s="35"/>
      <c r="AI4" s="35"/>
      <c r="AJ4" s="35"/>
    </row>
    <row r="5" spans="1:37" x14ac:dyDescent="0.2">
      <c r="A5" s="26" t="s">
        <v>8</v>
      </c>
      <c r="B5" s="26"/>
      <c r="C5" s="44" t="s">
        <v>9</v>
      </c>
      <c r="D5" s="26">
        <v>40</v>
      </c>
      <c r="E5" s="26">
        <v>60</v>
      </c>
      <c r="F5" s="26">
        <v>20</v>
      </c>
      <c r="G5" s="26">
        <f t="shared" ref="G5:G31" si="1">SUM(D5:F5)</f>
        <v>120</v>
      </c>
      <c r="H5" s="27">
        <v>5</v>
      </c>
      <c r="I5" s="27">
        <f>H5*4</f>
        <v>20</v>
      </c>
      <c r="J5" s="28">
        <f>G5/I5</f>
        <v>6</v>
      </c>
      <c r="K5" s="25">
        <f t="shared" si="0"/>
        <v>120</v>
      </c>
      <c r="L5" s="29" t="s">
        <v>9</v>
      </c>
      <c r="M5" s="23" t="s">
        <v>63</v>
      </c>
      <c r="N5" s="23" t="s">
        <v>57</v>
      </c>
      <c r="O5" s="9">
        <v>1</v>
      </c>
      <c r="P5" s="9">
        <v>6</v>
      </c>
      <c r="Q5" s="30">
        <v>18</v>
      </c>
      <c r="R5" s="30">
        <v>18</v>
      </c>
      <c r="S5" s="30">
        <v>18</v>
      </c>
      <c r="T5" s="30">
        <v>18</v>
      </c>
      <c r="U5" s="30">
        <v>16</v>
      </c>
      <c r="V5" s="30">
        <v>16</v>
      </c>
      <c r="W5" s="30">
        <v>16</v>
      </c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</row>
    <row r="6" spans="1:37" x14ac:dyDescent="0.2">
      <c r="A6" s="31" t="s">
        <v>16</v>
      </c>
      <c r="B6" s="31"/>
      <c r="C6" s="31" t="s">
        <v>19</v>
      </c>
      <c r="D6" s="31">
        <v>30</v>
      </c>
      <c r="E6" s="31">
        <v>40</v>
      </c>
      <c r="F6" s="31">
        <v>15</v>
      </c>
      <c r="G6" s="31">
        <f t="shared" si="1"/>
        <v>85</v>
      </c>
      <c r="H6" s="27">
        <v>4</v>
      </c>
      <c r="I6" s="27">
        <f t="shared" ref="I6:I31" si="2">H6*4</f>
        <v>16</v>
      </c>
      <c r="J6" s="28">
        <f t="shared" ref="J6:J31" si="3">G6/I6</f>
        <v>5.3125</v>
      </c>
      <c r="K6" s="25">
        <f>SUM(Y6:AK6)</f>
        <v>85</v>
      </c>
      <c r="L6" s="29" t="s">
        <v>9</v>
      </c>
      <c r="M6" s="23" t="s">
        <v>63</v>
      </c>
      <c r="N6" s="10" t="s">
        <v>57</v>
      </c>
      <c r="O6" s="9">
        <v>2</v>
      </c>
      <c r="P6" s="9">
        <v>3</v>
      </c>
      <c r="Q6" s="11"/>
      <c r="R6" s="11"/>
      <c r="S6" s="11"/>
      <c r="T6" s="11"/>
      <c r="U6" s="11"/>
      <c r="V6" s="11"/>
      <c r="W6" s="30"/>
      <c r="Y6" s="30">
        <v>10</v>
      </c>
      <c r="Z6" s="30">
        <v>10</v>
      </c>
      <c r="AA6" s="30">
        <v>10</v>
      </c>
      <c r="AB6" s="30">
        <v>10</v>
      </c>
      <c r="AC6" s="30">
        <v>10</v>
      </c>
      <c r="AD6" s="30">
        <v>10</v>
      </c>
      <c r="AE6" s="30">
        <v>10</v>
      </c>
      <c r="AF6" s="30">
        <v>10</v>
      </c>
      <c r="AG6" s="30">
        <v>5</v>
      </c>
      <c r="AH6" s="11"/>
      <c r="AI6" s="11"/>
      <c r="AJ6" s="11"/>
      <c r="AK6" s="11"/>
    </row>
    <row r="7" spans="1:37" x14ac:dyDescent="0.2">
      <c r="A7" s="31" t="s">
        <v>8</v>
      </c>
      <c r="B7" s="31"/>
      <c r="C7" s="43" t="s">
        <v>10</v>
      </c>
      <c r="D7" s="31">
        <v>40</v>
      </c>
      <c r="E7" s="31">
        <v>60</v>
      </c>
      <c r="F7" s="31">
        <v>20</v>
      </c>
      <c r="G7" s="31">
        <f t="shared" si="1"/>
        <v>120</v>
      </c>
      <c r="H7" s="27">
        <v>5</v>
      </c>
      <c r="I7" s="27">
        <f t="shared" si="2"/>
        <v>20</v>
      </c>
      <c r="J7" s="28">
        <f t="shared" si="3"/>
        <v>6</v>
      </c>
      <c r="K7" s="25">
        <f t="shared" si="0"/>
        <v>120</v>
      </c>
      <c r="L7" s="9" t="s">
        <v>10</v>
      </c>
      <c r="M7" s="10" t="s">
        <v>44</v>
      </c>
      <c r="N7" s="10" t="s">
        <v>57</v>
      </c>
      <c r="O7" s="9">
        <v>1</v>
      </c>
      <c r="P7" s="9">
        <v>4</v>
      </c>
      <c r="Q7" s="11">
        <v>12</v>
      </c>
      <c r="R7" s="11">
        <v>12</v>
      </c>
      <c r="S7" s="11">
        <v>12</v>
      </c>
      <c r="T7" s="11">
        <v>12</v>
      </c>
      <c r="U7" s="11">
        <v>12</v>
      </c>
      <c r="V7" s="11">
        <v>12</v>
      </c>
      <c r="W7" s="11">
        <v>12</v>
      </c>
      <c r="X7" s="11">
        <v>12</v>
      </c>
      <c r="Y7" s="11">
        <v>12</v>
      </c>
      <c r="Z7" s="11">
        <v>12</v>
      </c>
      <c r="AA7" s="11"/>
      <c r="AB7" s="11"/>
      <c r="AC7" s="11"/>
      <c r="AD7" s="11"/>
      <c r="AE7" s="11"/>
      <c r="AF7" s="11"/>
      <c r="AG7" s="11"/>
      <c r="AH7" s="11"/>
      <c r="AI7" s="11"/>
      <c r="AJ7" s="11"/>
    </row>
    <row r="8" spans="1:37" x14ac:dyDescent="0.2">
      <c r="A8" s="31" t="s">
        <v>11</v>
      </c>
      <c r="B8" s="31"/>
      <c r="C8" s="31" t="s">
        <v>12</v>
      </c>
      <c r="D8" s="31">
        <v>30</v>
      </c>
      <c r="E8" s="31">
        <v>40</v>
      </c>
      <c r="F8" s="31">
        <v>15</v>
      </c>
      <c r="G8" s="31">
        <f t="shared" si="1"/>
        <v>85</v>
      </c>
      <c r="H8" s="27">
        <v>3</v>
      </c>
      <c r="I8" s="27">
        <f t="shared" si="2"/>
        <v>12</v>
      </c>
      <c r="J8" s="28">
        <f t="shared" si="3"/>
        <v>7.083333333333333</v>
      </c>
      <c r="K8" s="25">
        <f>SUM(Q8:Z8)</f>
        <v>0</v>
      </c>
      <c r="L8" s="9" t="s">
        <v>10</v>
      </c>
      <c r="M8" s="10" t="s">
        <v>45</v>
      </c>
      <c r="N8" s="10" t="s">
        <v>57</v>
      </c>
      <c r="O8" s="9">
        <v>2</v>
      </c>
      <c r="P8" s="9">
        <v>2</v>
      </c>
      <c r="Q8" s="11"/>
      <c r="R8" s="11"/>
      <c r="S8" s="11"/>
      <c r="T8" s="11"/>
      <c r="U8" s="11"/>
      <c r="V8" s="11"/>
      <c r="W8" s="11"/>
      <c r="X8" s="11"/>
      <c r="Y8" s="11"/>
      <c r="Z8" s="30"/>
      <c r="AB8" s="11">
        <v>10</v>
      </c>
      <c r="AC8" s="11">
        <v>10</v>
      </c>
      <c r="AD8" s="11">
        <v>10</v>
      </c>
      <c r="AE8" s="11">
        <v>10</v>
      </c>
      <c r="AF8" s="11">
        <v>10</v>
      </c>
      <c r="AG8" s="11">
        <v>10</v>
      </c>
      <c r="AH8" s="11">
        <v>10</v>
      </c>
      <c r="AI8" s="11">
        <v>10</v>
      </c>
      <c r="AJ8" s="11">
        <v>5</v>
      </c>
      <c r="AK8" s="11"/>
    </row>
    <row r="9" spans="1:37" x14ac:dyDescent="0.2">
      <c r="A9" s="31" t="s">
        <v>13</v>
      </c>
      <c r="B9" s="31"/>
      <c r="C9" s="31" t="s">
        <v>14</v>
      </c>
      <c r="D9" s="31">
        <v>30</v>
      </c>
      <c r="E9" s="31">
        <v>40</v>
      </c>
      <c r="F9" s="31">
        <v>15</v>
      </c>
      <c r="G9" s="31">
        <f t="shared" si="1"/>
        <v>85</v>
      </c>
      <c r="H9" s="27">
        <v>3</v>
      </c>
      <c r="I9" s="27">
        <f t="shared" si="2"/>
        <v>12</v>
      </c>
      <c r="J9" s="28">
        <f t="shared" si="3"/>
        <v>7.083333333333333</v>
      </c>
      <c r="K9" s="25">
        <f>SUM(Q9:AJ9)</f>
        <v>85</v>
      </c>
      <c r="L9" s="9" t="s">
        <v>10</v>
      </c>
      <c r="M9" s="10" t="s">
        <v>46</v>
      </c>
      <c r="N9" s="10" t="s">
        <v>57</v>
      </c>
      <c r="O9" s="9">
        <v>2</v>
      </c>
      <c r="P9" s="9">
        <v>2</v>
      </c>
      <c r="Q9" s="11"/>
      <c r="R9" s="11"/>
      <c r="S9" s="11"/>
      <c r="T9" s="11"/>
      <c r="U9" s="11"/>
      <c r="V9" s="11"/>
      <c r="W9" s="11"/>
      <c r="X9" s="11"/>
      <c r="Y9" s="11"/>
      <c r="Z9" s="30"/>
      <c r="AB9" s="11">
        <v>10</v>
      </c>
      <c r="AC9" s="11">
        <v>10</v>
      </c>
      <c r="AD9" s="11">
        <v>10</v>
      </c>
      <c r="AE9" s="11">
        <v>10</v>
      </c>
      <c r="AF9" s="11">
        <v>10</v>
      </c>
      <c r="AG9" s="11">
        <v>10</v>
      </c>
      <c r="AH9" s="11">
        <v>10</v>
      </c>
      <c r="AI9" s="11">
        <v>10</v>
      </c>
      <c r="AJ9" s="11">
        <v>5</v>
      </c>
    </row>
    <row r="10" spans="1:37" ht="11.25" customHeight="1" x14ac:dyDescent="0.2">
      <c r="A10" s="31" t="s">
        <v>13</v>
      </c>
      <c r="B10" s="31"/>
      <c r="C10" s="31" t="s">
        <v>15</v>
      </c>
      <c r="D10" s="31">
        <v>30</v>
      </c>
      <c r="E10" s="31">
        <v>40</v>
      </c>
      <c r="F10" s="31">
        <v>15</v>
      </c>
      <c r="G10" s="31">
        <f t="shared" si="1"/>
        <v>85</v>
      </c>
      <c r="H10" s="27">
        <v>3</v>
      </c>
      <c r="I10" s="27">
        <f t="shared" si="2"/>
        <v>12</v>
      </c>
      <c r="J10" s="28">
        <f t="shared" si="3"/>
        <v>7.083333333333333</v>
      </c>
      <c r="K10" s="25">
        <f>SUM(Z10:AJ10)</f>
        <v>85</v>
      </c>
      <c r="L10" s="9" t="s">
        <v>21</v>
      </c>
      <c r="M10" s="10" t="s">
        <v>65</v>
      </c>
      <c r="N10" s="9" t="s">
        <v>57</v>
      </c>
      <c r="O10" s="9">
        <v>2</v>
      </c>
      <c r="P10" s="9">
        <v>2</v>
      </c>
      <c r="Q10" s="11"/>
      <c r="R10" s="11"/>
      <c r="S10" s="11"/>
      <c r="T10" s="11"/>
      <c r="U10" s="11"/>
      <c r="V10" s="11"/>
      <c r="W10" s="11"/>
      <c r="X10" s="11"/>
      <c r="Y10" s="11"/>
      <c r="Z10" s="30"/>
      <c r="AB10" s="11">
        <v>10</v>
      </c>
      <c r="AC10" s="11">
        <v>10</v>
      </c>
      <c r="AD10" s="11">
        <v>10</v>
      </c>
      <c r="AE10" s="11">
        <v>10</v>
      </c>
      <c r="AF10" s="11">
        <v>10</v>
      </c>
      <c r="AG10" s="11">
        <v>10</v>
      </c>
      <c r="AH10" s="11">
        <v>10</v>
      </c>
      <c r="AI10" s="11">
        <v>10</v>
      </c>
      <c r="AJ10" s="11">
        <v>5</v>
      </c>
    </row>
    <row r="11" spans="1:37" ht="11.25" customHeight="1" x14ac:dyDescent="0.25">
      <c r="A11" s="31" t="s">
        <v>16</v>
      </c>
      <c r="B11" s="31"/>
      <c r="C11" s="31" t="s">
        <v>17</v>
      </c>
      <c r="D11" s="31">
        <v>30</v>
      </c>
      <c r="E11" s="31">
        <v>40</v>
      </c>
      <c r="F11" s="31">
        <v>15</v>
      </c>
      <c r="G11" s="31">
        <f t="shared" si="1"/>
        <v>85</v>
      </c>
      <c r="H11" s="27">
        <v>4</v>
      </c>
      <c r="I11" s="27">
        <f t="shared" si="2"/>
        <v>16</v>
      </c>
      <c r="J11" s="28">
        <f t="shared" si="3"/>
        <v>5.3125</v>
      </c>
      <c r="K11" s="25">
        <f>SUBTOTAL(9,AB11:AJ11)</f>
        <v>85</v>
      </c>
      <c r="L11" s="9" t="s">
        <v>21</v>
      </c>
      <c r="M11" s="10" t="s">
        <v>65</v>
      </c>
      <c r="N11" s="9" t="s">
        <v>57</v>
      </c>
      <c r="O11" s="9">
        <v>2</v>
      </c>
      <c r="P11" s="9">
        <v>2</v>
      </c>
      <c r="Q11" s="11"/>
      <c r="R11" s="11"/>
      <c r="S11" s="11"/>
      <c r="T11" s="36"/>
      <c r="U11" s="36"/>
      <c r="V11" s="11"/>
      <c r="W11" s="11"/>
      <c r="X11" s="11"/>
      <c r="Y11" s="11"/>
      <c r="Z11" s="30"/>
      <c r="AB11" s="11">
        <v>10</v>
      </c>
      <c r="AC11" s="11">
        <v>10</v>
      </c>
      <c r="AD11" s="11">
        <v>10</v>
      </c>
      <c r="AE11" s="11">
        <v>10</v>
      </c>
      <c r="AF11" s="11">
        <v>10</v>
      </c>
      <c r="AG11" s="11">
        <v>10</v>
      </c>
      <c r="AH11" s="11">
        <v>10</v>
      </c>
      <c r="AI11" s="11">
        <v>10</v>
      </c>
      <c r="AJ11" s="11">
        <v>5</v>
      </c>
    </row>
    <row r="12" spans="1:37" x14ac:dyDescent="0.2">
      <c r="A12" s="31" t="s">
        <v>8</v>
      </c>
      <c r="B12" s="31"/>
      <c r="C12" s="43" t="s">
        <v>21</v>
      </c>
      <c r="D12" s="31">
        <v>40</v>
      </c>
      <c r="E12" s="31">
        <v>60</v>
      </c>
      <c r="F12" s="31">
        <v>20</v>
      </c>
      <c r="G12" s="31">
        <f t="shared" si="1"/>
        <v>120</v>
      </c>
      <c r="H12" s="27">
        <v>5</v>
      </c>
      <c r="I12" s="27">
        <f t="shared" si="2"/>
        <v>20</v>
      </c>
      <c r="J12" s="28">
        <f t="shared" si="3"/>
        <v>6</v>
      </c>
      <c r="K12" s="25">
        <f>SUM(Q12:AJ12)</f>
        <v>120</v>
      </c>
      <c r="L12" s="9" t="s">
        <v>21</v>
      </c>
      <c r="M12" s="10" t="s">
        <v>65</v>
      </c>
      <c r="N12" s="10" t="s">
        <v>57</v>
      </c>
      <c r="O12" s="9">
        <v>1</v>
      </c>
      <c r="P12" s="9">
        <v>4</v>
      </c>
      <c r="Q12" s="11">
        <v>12</v>
      </c>
      <c r="R12" s="11">
        <v>12</v>
      </c>
      <c r="S12" s="11">
        <v>12</v>
      </c>
      <c r="T12" s="11">
        <v>12</v>
      </c>
      <c r="U12" s="11">
        <v>12</v>
      </c>
      <c r="V12" s="11">
        <v>12</v>
      </c>
      <c r="W12" s="11">
        <v>12</v>
      </c>
      <c r="X12" s="11">
        <v>12</v>
      </c>
      <c r="Y12" s="11">
        <v>12</v>
      </c>
      <c r="Z12" s="11">
        <v>12</v>
      </c>
      <c r="AA12" s="11"/>
      <c r="AB12" s="11"/>
      <c r="AC12" s="11"/>
      <c r="AD12" s="11"/>
      <c r="AE12" s="11"/>
      <c r="AF12" s="11"/>
      <c r="AG12" s="11"/>
      <c r="AH12" s="11"/>
      <c r="AI12" s="11"/>
      <c r="AJ12" s="11"/>
    </row>
    <row r="13" spans="1:37" x14ac:dyDescent="0.2">
      <c r="A13" s="31" t="s">
        <v>16</v>
      </c>
      <c r="B13" s="31"/>
      <c r="C13" s="42" t="s">
        <v>18</v>
      </c>
      <c r="D13" s="31">
        <v>30</v>
      </c>
      <c r="E13" s="31">
        <v>40</v>
      </c>
      <c r="F13" s="31">
        <v>15</v>
      </c>
      <c r="G13" s="31">
        <f t="shared" si="1"/>
        <v>85</v>
      </c>
      <c r="H13" s="27">
        <v>4</v>
      </c>
      <c r="I13" s="27">
        <f t="shared" si="2"/>
        <v>16</v>
      </c>
      <c r="J13" s="28">
        <f t="shared" si="3"/>
        <v>5.3125</v>
      </c>
      <c r="K13" s="25">
        <f t="shared" si="0"/>
        <v>85</v>
      </c>
      <c r="L13" s="9" t="s">
        <v>18</v>
      </c>
      <c r="M13" s="10" t="s">
        <v>47</v>
      </c>
      <c r="N13" s="10" t="s">
        <v>57</v>
      </c>
      <c r="O13" s="9">
        <v>1</v>
      </c>
      <c r="P13" s="9">
        <v>2</v>
      </c>
      <c r="Q13" s="11">
        <v>10</v>
      </c>
      <c r="R13" s="11">
        <v>10</v>
      </c>
      <c r="S13" s="11">
        <v>10</v>
      </c>
      <c r="T13" s="11">
        <v>10</v>
      </c>
      <c r="U13" s="11">
        <v>10</v>
      </c>
      <c r="V13" s="11">
        <v>10</v>
      </c>
      <c r="W13" s="11">
        <v>10</v>
      </c>
      <c r="X13" s="11">
        <v>10</v>
      </c>
      <c r="Y13" s="11">
        <v>5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</row>
    <row r="14" spans="1:37" ht="15" x14ac:dyDescent="0.25">
      <c r="A14" s="31" t="s">
        <v>16</v>
      </c>
      <c r="B14" s="31"/>
      <c r="C14" s="31" t="s">
        <v>20</v>
      </c>
      <c r="D14" s="31">
        <v>30</v>
      </c>
      <c r="E14" s="31">
        <v>40</v>
      </c>
      <c r="F14" s="31">
        <v>15</v>
      </c>
      <c r="G14" s="31">
        <f t="shared" si="1"/>
        <v>85</v>
      </c>
      <c r="H14" s="27">
        <v>4</v>
      </c>
      <c r="I14" s="27">
        <f t="shared" si="2"/>
        <v>16</v>
      </c>
      <c r="J14" s="28">
        <f t="shared" si="3"/>
        <v>5.3125</v>
      </c>
      <c r="K14" s="25">
        <f t="shared" si="0"/>
        <v>85</v>
      </c>
      <c r="L14" s="9" t="s">
        <v>18</v>
      </c>
      <c r="M14" s="10" t="s">
        <v>47</v>
      </c>
      <c r="N14" s="10" t="s">
        <v>77</v>
      </c>
      <c r="O14" s="9">
        <v>2</v>
      </c>
      <c r="P14" s="9">
        <v>2</v>
      </c>
      <c r="Q14" s="11"/>
      <c r="R14" s="11"/>
      <c r="S14" s="11"/>
      <c r="T14" s="36"/>
      <c r="U14" s="36"/>
      <c r="V14" s="11"/>
      <c r="W14" s="11"/>
      <c r="X14" s="11"/>
      <c r="Y14" s="30"/>
      <c r="AA14" s="11">
        <v>10</v>
      </c>
      <c r="AB14" s="11">
        <v>10</v>
      </c>
      <c r="AC14" s="11">
        <v>10</v>
      </c>
      <c r="AD14" s="11">
        <v>10</v>
      </c>
      <c r="AE14" s="11">
        <v>10</v>
      </c>
      <c r="AF14" s="11">
        <v>10</v>
      </c>
      <c r="AG14" s="11">
        <v>10</v>
      </c>
      <c r="AH14" s="11">
        <v>10</v>
      </c>
      <c r="AI14" s="11">
        <v>5</v>
      </c>
      <c r="AJ14" s="11"/>
    </row>
    <row r="15" spans="1:37" x14ac:dyDescent="0.2">
      <c r="A15" s="31" t="s">
        <v>23</v>
      </c>
      <c r="B15" s="31"/>
      <c r="C15" s="31" t="s">
        <v>24</v>
      </c>
      <c r="D15" s="31">
        <v>30</v>
      </c>
      <c r="E15" s="31">
        <v>40</v>
      </c>
      <c r="F15" s="31">
        <v>15</v>
      </c>
      <c r="G15" s="31">
        <f t="shared" si="1"/>
        <v>85</v>
      </c>
      <c r="H15" s="27">
        <v>3</v>
      </c>
      <c r="I15" s="27">
        <f t="shared" si="2"/>
        <v>12</v>
      </c>
      <c r="J15" s="28">
        <f t="shared" si="3"/>
        <v>7.083333333333333</v>
      </c>
      <c r="K15" s="25">
        <f>SUM(R15:AJ15)</f>
        <v>85</v>
      </c>
      <c r="L15" s="9" t="s">
        <v>50</v>
      </c>
      <c r="M15" s="10" t="s">
        <v>51</v>
      </c>
      <c r="N15" s="10">
        <v>7</v>
      </c>
      <c r="O15" s="9">
        <v>1</v>
      </c>
      <c r="P15" s="9">
        <v>3</v>
      </c>
      <c r="R15" s="11">
        <v>9</v>
      </c>
      <c r="S15" s="11">
        <v>9</v>
      </c>
      <c r="T15" s="11">
        <v>9</v>
      </c>
      <c r="U15" s="11">
        <v>9</v>
      </c>
      <c r="V15" s="11">
        <v>9</v>
      </c>
      <c r="W15" s="11">
        <v>9</v>
      </c>
      <c r="X15" s="11">
        <v>9</v>
      </c>
      <c r="Y15" s="11">
        <v>9</v>
      </c>
      <c r="Z15" s="11">
        <v>9</v>
      </c>
      <c r="AA15" s="11">
        <v>4</v>
      </c>
      <c r="AB15" s="11"/>
      <c r="AC15" s="11"/>
      <c r="AD15" s="11"/>
      <c r="AE15" s="11"/>
      <c r="AF15" s="11"/>
      <c r="AG15" s="11"/>
      <c r="AH15" s="11"/>
      <c r="AI15" s="11"/>
      <c r="AJ15" s="11"/>
    </row>
    <row r="16" spans="1:37" x14ac:dyDescent="0.2">
      <c r="A16" s="31" t="s">
        <v>13</v>
      </c>
      <c r="B16" s="31"/>
      <c r="C16" s="31" t="s">
        <v>22</v>
      </c>
      <c r="D16" s="31">
        <v>30</v>
      </c>
      <c r="E16" s="31">
        <v>40</v>
      </c>
      <c r="F16" s="31">
        <v>15</v>
      </c>
      <c r="G16" s="31">
        <f t="shared" si="1"/>
        <v>85</v>
      </c>
      <c r="H16" s="27">
        <v>3</v>
      </c>
      <c r="I16" s="27">
        <f t="shared" si="2"/>
        <v>12</v>
      </c>
      <c r="J16" s="28">
        <f t="shared" si="3"/>
        <v>7.083333333333333</v>
      </c>
      <c r="K16" s="25">
        <f>SUM(Y16:AJ16)</f>
        <v>96</v>
      </c>
      <c r="L16" s="9" t="s">
        <v>25</v>
      </c>
      <c r="M16" s="10" t="s">
        <v>48</v>
      </c>
      <c r="N16" s="10" t="s">
        <v>57</v>
      </c>
      <c r="O16" s="31">
        <v>2</v>
      </c>
      <c r="P16" s="9">
        <v>3</v>
      </c>
      <c r="Q16" s="11"/>
      <c r="R16" s="11"/>
      <c r="S16" s="11"/>
      <c r="T16" s="11"/>
      <c r="U16" s="11"/>
      <c r="V16" s="11"/>
      <c r="W16" s="11"/>
      <c r="X16" s="11"/>
      <c r="Y16" s="11"/>
      <c r="Z16" s="30"/>
      <c r="AB16" s="11">
        <v>12</v>
      </c>
      <c r="AC16" s="11">
        <v>12</v>
      </c>
      <c r="AD16" s="11">
        <v>12</v>
      </c>
      <c r="AE16" s="11">
        <v>12</v>
      </c>
      <c r="AF16" s="11">
        <v>12</v>
      </c>
      <c r="AG16" s="11">
        <v>12</v>
      </c>
      <c r="AH16" s="11">
        <v>12</v>
      </c>
      <c r="AI16" s="11">
        <v>12</v>
      </c>
      <c r="AJ16" s="11"/>
    </row>
    <row r="17" spans="1:36" x14ac:dyDescent="0.2">
      <c r="A17" s="31" t="s">
        <v>16</v>
      </c>
      <c r="B17" s="31"/>
      <c r="C17" s="43" t="s">
        <v>25</v>
      </c>
      <c r="D17" s="31">
        <v>40</v>
      </c>
      <c r="E17" s="31">
        <v>60</v>
      </c>
      <c r="F17" s="31">
        <v>20</v>
      </c>
      <c r="G17" s="31">
        <f t="shared" si="1"/>
        <v>120</v>
      </c>
      <c r="H17" s="27">
        <v>4</v>
      </c>
      <c r="I17" s="27">
        <f t="shared" si="2"/>
        <v>16</v>
      </c>
      <c r="J17" s="28">
        <f t="shared" si="3"/>
        <v>7.5</v>
      </c>
      <c r="K17" s="25">
        <f t="shared" si="0"/>
        <v>120</v>
      </c>
      <c r="L17" s="9" t="s">
        <v>25</v>
      </c>
      <c r="M17" s="10" t="s">
        <v>49</v>
      </c>
      <c r="N17" s="10" t="s">
        <v>77</v>
      </c>
      <c r="O17" s="9">
        <v>1</v>
      </c>
      <c r="P17" s="9">
        <v>3</v>
      </c>
      <c r="Q17" s="37">
        <v>12</v>
      </c>
      <c r="R17" s="37">
        <v>12</v>
      </c>
      <c r="S17" s="37">
        <v>12</v>
      </c>
      <c r="T17" s="11">
        <v>12</v>
      </c>
      <c r="U17" s="11">
        <v>12</v>
      </c>
      <c r="V17" s="11">
        <v>12</v>
      </c>
      <c r="W17" s="11">
        <v>12</v>
      </c>
      <c r="X17" s="11">
        <v>12</v>
      </c>
      <c r="Y17" s="11">
        <v>12</v>
      </c>
      <c r="Z17" s="11">
        <v>12</v>
      </c>
      <c r="AA17" s="11"/>
      <c r="AB17" s="11"/>
      <c r="AC17" s="11"/>
      <c r="AD17" s="11"/>
      <c r="AE17" s="11"/>
      <c r="AF17" s="11"/>
      <c r="AG17" s="11"/>
      <c r="AH17" s="11"/>
      <c r="AI17" s="11"/>
      <c r="AJ17" s="11"/>
    </row>
    <row r="18" spans="1:36" x14ac:dyDescent="0.2">
      <c r="A18" s="31" t="s">
        <v>16</v>
      </c>
      <c r="B18" s="31"/>
      <c r="C18" s="43" t="s">
        <v>26</v>
      </c>
      <c r="D18" s="31">
        <v>30</v>
      </c>
      <c r="E18" s="31">
        <v>40</v>
      </c>
      <c r="F18" s="31">
        <v>15</v>
      </c>
      <c r="G18" s="31">
        <f t="shared" si="1"/>
        <v>85</v>
      </c>
      <c r="H18" s="27">
        <v>4</v>
      </c>
      <c r="I18" s="27">
        <f t="shared" si="2"/>
        <v>16</v>
      </c>
      <c r="J18" s="28">
        <f t="shared" si="3"/>
        <v>5.3125</v>
      </c>
      <c r="K18" s="25">
        <f>SUM(Q18:AJ18)</f>
        <v>85</v>
      </c>
      <c r="L18" s="9" t="s">
        <v>26</v>
      </c>
      <c r="M18" s="10" t="s">
        <v>27</v>
      </c>
      <c r="N18" s="10" t="s">
        <v>57</v>
      </c>
      <c r="O18" s="9">
        <v>1</v>
      </c>
      <c r="P18" s="9">
        <v>3</v>
      </c>
      <c r="Q18" s="30">
        <v>10</v>
      </c>
      <c r="R18" s="30">
        <v>12</v>
      </c>
      <c r="S18" s="30">
        <v>12</v>
      </c>
      <c r="T18" s="30">
        <v>12</v>
      </c>
      <c r="U18" s="30">
        <v>12</v>
      </c>
      <c r="V18" s="30">
        <v>14</v>
      </c>
      <c r="W18" s="11">
        <v>13</v>
      </c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</row>
    <row r="19" spans="1:36" ht="15" x14ac:dyDescent="0.25">
      <c r="A19" s="31" t="s">
        <v>16</v>
      </c>
      <c r="B19" s="31"/>
      <c r="C19" s="31" t="s">
        <v>36</v>
      </c>
      <c r="D19" s="31">
        <v>30</v>
      </c>
      <c r="E19" s="31">
        <v>40</v>
      </c>
      <c r="F19" s="31">
        <v>15</v>
      </c>
      <c r="G19" s="31">
        <f t="shared" si="1"/>
        <v>85</v>
      </c>
      <c r="H19" s="27">
        <v>4</v>
      </c>
      <c r="I19" s="27">
        <f t="shared" si="2"/>
        <v>16</v>
      </c>
      <c r="J19" s="28">
        <f t="shared" si="3"/>
        <v>5.3125</v>
      </c>
      <c r="K19" s="25">
        <f>SUM(Q19:AJ19)</f>
        <v>85</v>
      </c>
      <c r="L19" s="9" t="s">
        <v>26</v>
      </c>
      <c r="M19" s="9" t="s">
        <v>64</v>
      </c>
      <c r="N19" s="10" t="s">
        <v>57</v>
      </c>
      <c r="O19" s="9">
        <v>2</v>
      </c>
      <c r="P19" s="9">
        <v>3</v>
      </c>
      <c r="Q19" s="11"/>
      <c r="R19" s="11"/>
      <c r="S19" s="11"/>
      <c r="T19" s="11"/>
      <c r="U19" s="11"/>
      <c r="V19" s="11"/>
      <c r="W19" s="38"/>
      <c r="Y19" s="30">
        <v>10</v>
      </c>
      <c r="Z19" s="30">
        <v>12</v>
      </c>
      <c r="AA19" s="30">
        <v>12</v>
      </c>
      <c r="AB19" s="30">
        <v>12</v>
      </c>
      <c r="AC19" s="30">
        <v>12</v>
      </c>
      <c r="AD19" s="30">
        <v>14</v>
      </c>
      <c r="AE19" s="11">
        <v>13</v>
      </c>
      <c r="AF19" s="11"/>
      <c r="AG19" s="11"/>
      <c r="AH19" s="11"/>
      <c r="AI19" s="36"/>
      <c r="AJ19" s="11"/>
    </row>
    <row r="20" spans="1:36" x14ac:dyDescent="0.2">
      <c r="A20" s="31" t="s">
        <v>8</v>
      </c>
      <c r="B20" s="42" t="s">
        <v>79</v>
      </c>
      <c r="C20" s="42" t="s">
        <v>29</v>
      </c>
      <c r="D20" s="31">
        <v>45</v>
      </c>
      <c r="E20" s="31">
        <v>70</v>
      </c>
      <c r="F20" s="31">
        <v>25</v>
      </c>
      <c r="G20" s="31">
        <f t="shared" si="1"/>
        <v>140</v>
      </c>
      <c r="H20" s="27">
        <v>5</v>
      </c>
      <c r="I20" s="27">
        <f t="shared" si="2"/>
        <v>20</v>
      </c>
      <c r="J20" s="28">
        <f t="shared" si="3"/>
        <v>7</v>
      </c>
      <c r="K20" s="25">
        <f t="shared" si="0"/>
        <v>140</v>
      </c>
      <c r="L20" s="9" t="s">
        <v>66</v>
      </c>
      <c r="M20" s="10" t="s">
        <v>67</v>
      </c>
      <c r="N20" s="10" t="s">
        <v>57</v>
      </c>
      <c r="O20" s="31">
        <v>1</v>
      </c>
      <c r="P20" s="9">
        <v>3</v>
      </c>
      <c r="Q20" s="11">
        <v>6</v>
      </c>
      <c r="R20" s="11">
        <v>6</v>
      </c>
      <c r="S20" s="11">
        <v>9</v>
      </c>
      <c r="T20" s="11">
        <v>9</v>
      </c>
      <c r="U20" s="11">
        <v>9</v>
      </c>
      <c r="V20" s="11">
        <v>9</v>
      </c>
      <c r="W20" s="11">
        <v>9</v>
      </c>
      <c r="X20" s="11">
        <v>11</v>
      </c>
      <c r="Y20" s="11">
        <v>12</v>
      </c>
      <c r="Z20" s="11">
        <v>12</v>
      </c>
      <c r="AA20" s="11">
        <v>12</v>
      </c>
      <c r="AB20" s="11">
        <v>12</v>
      </c>
      <c r="AC20" s="11">
        <v>12</v>
      </c>
      <c r="AD20" s="11">
        <v>12</v>
      </c>
      <c r="AE20" s="11"/>
      <c r="AF20" s="11"/>
      <c r="AG20" s="11"/>
      <c r="AH20" s="11"/>
      <c r="AI20" s="11"/>
      <c r="AJ20" s="11"/>
    </row>
    <row r="21" spans="1:36" x14ac:dyDescent="0.2">
      <c r="A21" s="31" t="s">
        <v>16</v>
      </c>
      <c r="B21" s="31"/>
      <c r="C21" s="31" t="s">
        <v>32</v>
      </c>
      <c r="D21" s="31">
        <v>30</v>
      </c>
      <c r="E21" s="31">
        <v>40</v>
      </c>
      <c r="F21" s="31">
        <v>15</v>
      </c>
      <c r="G21" s="31">
        <f t="shared" si="1"/>
        <v>85</v>
      </c>
      <c r="H21" s="27">
        <v>4</v>
      </c>
      <c r="I21" s="27">
        <f t="shared" si="2"/>
        <v>16</v>
      </c>
      <c r="J21" s="28">
        <f t="shared" si="3"/>
        <v>5.3125</v>
      </c>
      <c r="K21" s="25">
        <f>SUM(Q21:AJ21)</f>
        <v>85</v>
      </c>
      <c r="L21" s="9" t="s">
        <v>66</v>
      </c>
      <c r="M21" s="10" t="s">
        <v>67</v>
      </c>
      <c r="N21" s="10" t="s">
        <v>77</v>
      </c>
      <c r="O21" s="9">
        <v>2</v>
      </c>
      <c r="P21" s="9">
        <v>2</v>
      </c>
      <c r="Q21" s="9"/>
      <c r="R21" s="39"/>
      <c r="T21" s="11">
        <v>4</v>
      </c>
      <c r="U21" s="11">
        <v>4</v>
      </c>
      <c r="V21" s="11">
        <v>6</v>
      </c>
      <c r="W21" s="11">
        <v>6</v>
      </c>
      <c r="X21" s="11">
        <v>6</v>
      </c>
      <c r="Y21" s="11">
        <v>6</v>
      </c>
      <c r="Z21" s="11">
        <v>6</v>
      </c>
      <c r="AA21" s="11">
        <v>6</v>
      </c>
      <c r="AB21" s="11">
        <v>6</v>
      </c>
      <c r="AC21" s="11">
        <v>6</v>
      </c>
      <c r="AD21" s="11">
        <v>6</v>
      </c>
      <c r="AE21" s="11">
        <v>7</v>
      </c>
      <c r="AF21" s="11">
        <v>8</v>
      </c>
      <c r="AG21" s="11">
        <v>8</v>
      </c>
      <c r="AH21" s="11"/>
      <c r="AI21" s="11"/>
      <c r="AJ21" s="11"/>
    </row>
    <row r="22" spans="1:36" x14ac:dyDescent="0.2">
      <c r="A22" s="31" t="s">
        <v>11</v>
      </c>
      <c r="B22" s="31"/>
      <c r="C22" s="31" t="s">
        <v>28</v>
      </c>
      <c r="D22" s="31">
        <v>30</v>
      </c>
      <c r="E22" s="31">
        <v>40</v>
      </c>
      <c r="F22" s="31">
        <v>15</v>
      </c>
      <c r="G22" s="31">
        <f t="shared" si="1"/>
        <v>85</v>
      </c>
      <c r="H22" s="27">
        <v>3</v>
      </c>
      <c r="I22" s="27">
        <f t="shared" si="2"/>
        <v>12</v>
      </c>
      <c r="J22" s="28">
        <f t="shared" si="3"/>
        <v>7.083333333333333</v>
      </c>
      <c r="K22" s="25">
        <f t="shared" si="0"/>
        <v>90</v>
      </c>
      <c r="L22" s="9" t="s">
        <v>59</v>
      </c>
      <c r="M22" s="9" t="s">
        <v>60</v>
      </c>
      <c r="N22" s="10" t="s">
        <v>57</v>
      </c>
      <c r="O22" s="9">
        <v>2</v>
      </c>
      <c r="P22" s="9">
        <v>3</v>
      </c>
      <c r="Q22" s="11"/>
      <c r="R22" s="11"/>
      <c r="S22" s="11"/>
      <c r="T22" s="11"/>
      <c r="U22" s="11"/>
      <c r="V22" s="30"/>
      <c r="X22" s="11">
        <v>15</v>
      </c>
      <c r="Y22" s="11">
        <v>15</v>
      </c>
      <c r="Z22" s="11">
        <v>15</v>
      </c>
      <c r="AA22" s="11">
        <v>15</v>
      </c>
      <c r="AB22" s="11">
        <v>15</v>
      </c>
      <c r="AC22" s="11">
        <v>15</v>
      </c>
      <c r="AD22" s="11"/>
      <c r="AE22" s="11"/>
      <c r="AF22" s="11"/>
      <c r="AG22" s="11"/>
      <c r="AH22" s="11"/>
      <c r="AI22" s="11"/>
      <c r="AJ22" s="11"/>
    </row>
    <row r="23" spans="1:36" x14ac:dyDescent="0.2">
      <c r="A23" s="31" t="s">
        <v>16</v>
      </c>
      <c r="B23" s="31"/>
      <c r="C23" s="42" t="s">
        <v>30</v>
      </c>
      <c r="D23" s="31">
        <v>30</v>
      </c>
      <c r="E23" s="31">
        <v>40</v>
      </c>
      <c r="F23" s="31">
        <v>15</v>
      </c>
      <c r="G23" s="31">
        <f t="shared" si="1"/>
        <v>85</v>
      </c>
      <c r="H23" s="27">
        <v>4</v>
      </c>
      <c r="I23" s="27">
        <f t="shared" si="2"/>
        <v>16</v>
      </c>
      <c r="J23" s="28">
        <f t="shared" si="3"/>
        <v>5.3125</v>
      </c>
      <c r="K23" s="25">
        <f t="shared" si="0"/>
        <v>90</v>
      </c>
      <c r="L23" s="9" t="s">
        <v>59</v>
      </c>
      <c r="M23" s="9" t="s">
        <v>61</v>
      </c>
      <c r="N23" s="10" t="s">
        <v>57</v>
      </c>
      <c r="O23" s="9">
        <v>1</v>
      </c>
      <c r="P23" s="9">
        <v>3</v>
      </c>
      <c r="Q23" s="11">
        <v>15</v>
      </c>
      <c r="R23" s="11">
        <v>15</v>
      </c>
      <c r="S23" s="11">
        <v>15</v>
      </c>
      <c r="T23" s="11">
        <v>15</v>
      </c>
      <c r="U23" s="11">
        <v>15</v>
      </c>
      <c r="V23" s="11">
        <v>15</v>
      </c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</row>
    <row r="24" spans="1:36" ht="15" x14ac:dyDescent="0.25">
      <c r="A24" s="31" t="s">
        <v>16</v>
      </c>
      <c r="B24" s="31"/>
      <c r="C24" s="31" t="s">
        <v>31</v>
      </c>
      <c r="D24" s="31">
        <v>30</v>
      </c>
      <c r="E24" s="31">
        <v>40</v>
      </c>
      <c r="F24" s="31">
        <v>15</v>
      </c>
      <c r="G24" s="31">
        <f t="shared" si="1"/>
        <v>85</v>
      </c>
      <c r="H24" s="27">
        <v>4</v>
      </c>
      <c r="I24" s="27">
        <f t="shared" si="2"/>
        <v>16</v>
      </c>
      <c r="J24" s="28">
        <f t="shared" si="3"/>
        <v>5.3125</v>
      </c>
      <c r="K24" s="25">
        <f t="shared" si="0"/>
        <v>90</v>
      </c>
      <c r="L24" s="9" t="s">
        <v>59</v>
      </c>
      <c r="M24" s="9" t="s">
        <v>61</v>
      </c>
      <c r="N24" s="10" t="s">
        <v>77</v>
      </c>
      <c r="O24" s="9">
        <v>2</v>
      </c>
      <c r="P24" s="9">
        <v>3</v>
      </c>
      <c r="Q24" s="36"/>
      <c r="R24" s="36"/>
      <c r="S24" s="36"/>
      <c r="T24" s="36"/>
      <c r="U24" s="36"/>
      <c r="V24" s="30"/>
      <c r="X24" s="11">
        <v>15</v>
      </c>
      <c r="Y24" s="11">
        <v>15</v>
      </c>
      <c r="Z24" s="11">
        <v>15</v>
      </c>
      <c r="AA24" s="11">
        <v>15</v>
      </c>
      <c r="AB24" s="11">
        <v>15</v>
      </c>
      <c r="AC24" s="11">
        <v>15</v>
      </c>
      <c r="AD24" s="11"/>
      <c r="AE24" s="11"/>
      <c r="AF24" s="11"/>
      <c r="AG24" s="11"/>
      <c r="AH24" s="11"/>
      <c r="AI24" s="11"/>
      <c r="AJ24" s="11"/>
    </row>
    <row r="25" spans="1:36" ht="15" x14ac:dyDescent="0.25">
      <c r="A25" s="31" t="s">
        <v>11</v>
      </c>
      <c r="B25" s="31"/>
      <c r="C25" s="42" t="s">
        <v>33</v>
      </c>
      <c r="D25" s="31">
        <v>30</v>
      </c>
      <c r="E25" s="31">
        <v>40</v>
      </c>
      <c r="F25" s="31">
        <v>15</v>
      </c>
      <c r="G25" s="31">
        <f t="shared" si="1"/>
        <v>85</v>
      </c>
      <c r="H25" s="27">
        <v>3</v>
      </c>
      <c r="I25" s="27">
        <f t="shared" si="2"/>
        <v>12</v>
      </c>
      <c r="J25" s="28">
        <f t="shared" si="3"/>
        <v>7.083333333333333</v>
      </c>
      <c r="K25" s="25">
        <f t="shared" si="0"/>
        <v>90</v>
      </c>
      <c r="L25" s="9" t="s">
        <v>59</v>
      </c>
      <c r="M25" s="9" t="s">
        <v>61</v>
      </c>
      <c r="N25" s="10" t="s">
        <v>77</v>
      </c>
      <c r="O25" s="9">
        <v>1</v>
      </c>
      <c r="P25" s="9">
        <v>3</v>
      </c>
      <c r="Q25" s="11">
        <v>15</v>
      </c>
      <c r="R25" s="11">
        <v>15</v>
      </c>
      <c r="S25" s="11">
        <v>15</v>
      </c>
      <c r="T25" s="11">
        <v>15</v>
      </c>
      <c r="U25" s="11">
        <v>15</v>
      </c>
      <c r="V25" s="11">
        <v>15</v>
      </c>
      <c r="W25" s="11"/>
      <c r="X25" s="36"/>
      <c r="Y25" s="36"/>
      <c r="Z25" s="36"/>
      <c r="AA25" s="36"/>
      <c r="AB25" s="36"/>
      <c r="AC25" s="36"/>
      <c r="AD25" s="11"/>
      <c r="AE25" s="11"/>
      <c r="AF25" s="11"/>
      <c r="AG25" s="11"/>
      <c r="AH25" s="11"/>
      <c r="AI25" s="11"/>
      <c r="AJ25" s="11"/>
    </row>
    <row r="26" spans="1:36" x14ac:dyDescent="0.2">
      <c r="A26" s="31" t="s">
        <v>34</v>
      </c>
      <c r="B26" s="31"/>
      <c r="C26" s="31" t="s">
        <v>35</v>
      </c>
      <c r="D26" s="31">
        <v>30</v>
      </c>
      <c r="E26" s="31">
        <v>40</v>
      </c>
      <c r="F26" s="31">
        <v>15</v>
      </c>
      <c r="G26" s="31">
        <f t="shared" si="1"/>
        <v>85</v>
      </c>
      <c r="H26" s="27">
        <v>3</v>
      </c>
      <c r="I26" s="27">
        <f t="shared" si="2"/>
        <v>12</v>
      </c>
      <c r="J26" s="28">
        <f t="shared" si="3"/>
        <v>7.083333333333333</v>
      </c>
      <c r="K26" s="25">
        <f t="shared" si="0"/>
        <v>90</v>
      </c>
      <c r="L26" s="9" t="s">
        <v>59</v>
      </c>
      <c r="M26" s="9" t="s">
        <v>61</v>
      </c>
      <c r="N26" s="10" t="s">
        <v>57</v>
      </c>
      <c r="O26" s="9">
        <v>3</v>
      </c>
      <c r="P26" s="9">
        <v>3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30"/>
      <c r="AE26" s="11">
        <v>15</v>
      </c>
      <c r="AF26" s="11">
        <v>15</v>
      </c>
      <c r="AG26" s="11">
        <v>15</v>
      </c>
      <c r="AH26" s="11">
        <v>15</v>
      </c>
      <c r="AI26" s="11">
        <v>15</v>
      </c>
      <c r="AJ26" s="11">
        <v>15</v>
      </c>
    </row>
    <row r="27" spans="1:36" x14ac:dyDescent="0.2">
      <c r="A27" s="31" t="s">
        <v>11</v>
      </c>
      <c r="B27" s="31"/>
      <c r="C27" s="31" t="s">
        <v>37</v>
      </c>
      <c r="D27" s="31">
        <v>30</v>
      </c>
      <c r="E27" s="31">
        <v>40</v>
      </c>
      <c r="F27" s="31">
        <v>15</v>
      </c>
      <c r="G27" s="31">
        <f t="shared" si="1"/>
        <v>85</v>
      </c>
      <c r="H27" s="27">
        <v>3</v>
      </c>
      <c r="I27" s="27">
        <f t="shared" si="2"/>
        <v>12</v>
      </c>
      <c r="J27" s="28">
        <f t="shared" si="3"/>
        <v>7.083333333333333</v>
      </c>
      <c r="K27" s="25">
        <f t="shared" si="0"/>
        <v>85</v>
      </c>
      <c r="L27" s="9" t="s">
        <v>38</v>
      </c>
      <c r="M27" s="10" t="s">
        <v>52</v>
      </c>
      <c r="N27" s="10" t="s">
        <v>57</v>
      </c>
      <c r="O27" s="9">
        <v>1</v>
      </c>
      <c r="P27" s="9">
        <v>3</v>
      </c>
      <c r="Q27" s="11">
        <v>0</v>
      </c>
      <c r="R27" s="11">
        <v>0</v>
      </c>
      <c r="S27" s="11"/>
      <c r="T27" s="11"/>
      <c r="U27" s="11"/>
      <c r="V27" s="11"/>
      <c r="W27" s="30"/>
      <c r="Y27" s="11">
        <v>9</v>
      </c>
      <c r="Z27" s="11">
        <v>9</v>
      </c>
      <c r="AA27" s="11">
        <v>9</v>
      </c>
      <c r="AB27" s="11">
        <v>9</v>
      </c>
      <c r="AC27" s="11">
        <v>9</v>
      </c>
      <c r="AD27" s="11">
        <v>9</v>
      </c>
      <c r="AE27" s="11">
        <v>9</v>
      </c>
      <c r="AF27" s="11">
        <v>9</v>
      </c>
      <c r="AG27" s="11">
        <v>9</v>
      </c>
      <c r="AH27" s="11">
        <v>4</v>
      </c>
      <c r="AI27" s="11"/>
      <c r="AJ27" s="11"/>
    </row>
    <row r="28" spans="1:36" x14ac:dyDescent="0.2">
      <c r="A28" s="31" t="s">
        <v>8</v>
      </c>
      <c r="B28" s="31"/>
      <c r="C28" s="42" t="s">
        <v>38</v>
      </c>
      <c r="D28" s="31">
        <v>40</v>
      </c>
      <c r="E28" s="31">
        <v>60</v>
      </c>
      <c r="F28" s="31">
        <v>20</v>
      </c>
      <c r="G28" s="31">
        <f t="shared" si="1"/>
        <v>120</v>
      </c>
      <c r="H28" s="27">
        <v>5</v>
      </c>
      <c r="I28" s="27">
        <f t="shared" si="2"/>
        <v>20</v>
      </c>
      <c r="J28" s="28">
        <f t="shared" si="3"/>
        <v>6</v>
      </c>
      <c r="K28" s="25">
        <f t="shared" si="0"/>
        <v>120</v>
      </c>
      <c r="L28" s="9" t="s">
        <v>38</v>
      </c>
      <c r="M28" s="10" t="s">
        <v>52</v>
      </c>
      <c r="N28" s="10" t="s">
        <v>57</v>
      </c>
      <c r="O28" s="9">
        <v>1</v>
      </c>
      <c r="P28" s="9">
        <v>6</v>
      </c>
      <c r="Q28" s="11">
        <v>18</v>
      </c>
      <c r="R28" s="11">
        <v>18</v>
      </c>
      <c r="S28" s="11">
        <v>18</v>
      </c>
      <c r="T28" s="11">
        <v>18</v>
      </c>
      <c r="U28" s="11">
        <v>18</v>
      </c>
      <c r="V28" s="11">
        <v>18</v>
      </c>
      <c r="W28" s="11">
        <v>12</v>
      </c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</row>
    <row r="29" spans="1:36" x14ac:dyDescent="0.2">
      <c r="A29" s="31" t="s">
        <v>16</v>
      </c>
      <c r="B29" s="31"/>
      <c r="C29" s="31" t="s">
        <v>41</v>
      </c>
      <c r="D29" s="31">
        <v>30</v>
      </c>
      <c r="E29" s="31">
        <v>40</v>
      </c>
      <c r="F29" s="31">
        <v>15</v>
      </c>
      <c r="G29" s="31">
        <f t="shared" si="1"/>
        <v>85</v>
      </c>
      <c r="H29" s="27">
        <v>4</v>
      </c>
      <c r="I29" s="27">
        <f t="shared" si="2"/>
        <v>16</v>
      </c>
      <c r="J29" s="28">
        <f t="shared" si="3"/>
        <v>5.3125</v>
      </c>
      <c r="K29" s="25">
        <f t="shared" si="0"/>
        <v>85</v>
      </c>
      <c r="L29" s="9" t="s">
        <v>38</v>
      </c>
      <c r="M29" s="10" t="s">
        <v>52</v>
      </c>
      <c r="N29" s="10" t="s">
        <v>57</v>
      </c>
      <c r="O29" s="9">
        <v>1</v>
      </c>
      <c r="P29" s="9">
        <v>3</v>
      </c>
      <c r="Q29" s="11"/>
      <c r="R29" s="11"/>
      <c r="S29" s="11"/>
      <c r="T29" s="11"/>
      <c r="U29" s="11"/>
      <c r="V29" s="11"/>
      <c r="W29" s="30"/>
      <c r="Y29" s="11">
        <v>9</v>
      </c>
      <c r="Z29" s="11">
        <v>9</v>
      </c>
      <c r="AA29" s="11">
        <v>9</v>
      </c>
      <c r="AB29" s="11">
        <v>9</v>
      </c>
      <c r="AC29" s="11">
        <v>9</v>
      </c>
      <c r="AD29" s="11">
        <v>9</v>
      </c>
      <c r="AE29" s="11">
        <v>9</v>
      </c>
      <c r="AF29" s="11">
        <v>9</v>
      </c>
      <c r="AG29" s="11">
        <v>9</v>
      </c>
      <c r="AH29" s="11">
        <v>4</v>
      </c>
      <c r="AI29" s="11"/>
      <c r="AJ29" s="11"/>
    </row>
    <row r="30" spans="1:36" x14ac:dyDescent="0.2">
      <c r="A30" s="31" t="s">
        <v>39</v>
      </c>
      <c r="B30" s="31"/>
      <c r="C30" s="31" t="s">
        <v>40</v>
      </c>
      <c r="D30" s="31">
        <v>30</v>
      </c>
      <c r="E30" s="31">
        <v>40</v>
      </c>
      <c r="F30" s="31">
        <v>15</v>
      </c>
      <c r="G30" s="31">
        <f t="shared" si="1"/>
        <v>85</v>
      </c>
      <c r="H30" s="27">
        <v>3</v>
      </c>
      <c r="I30" s="27">
        <f t="shared" si="2"/>
        <v>12</v>
      </c>
      <c r="J30" s="28">
        <f t="shared" si="3"/>
        <v>7.083333333333333</v>
      </c>
      <c r="K30" s="25">
        <f t="shared" si="0"/>
        <v>85</v>
      </c>
      <c r="L30" s="9" t="s">
        <v>42</v>
      </c>
      <c r="M30" s="10" t="s">
        <v>43</v>
      </c>
      <c r="N30" s="10" t="s">
        <v>57</v>
      </c>
      <c r="O30" s="9">
        <v>2</v>
      </c>
      <c r="P30" s="9">
        <v>3</v>
      </c>
      <c r="Q30" s="11"/>
      <c r="R30" s="11"/>
      <c r="S30" s="11"/>
      <c r="T30" s="11"/>
      <c r="U30" s="11"/>
      <c r="V30" s="11"/>
      <c r="W30" s="11"/>
      <c r="X30" s="11"/>
      <c r="Y30" s="30"/>
      <c r="AA30" s="11">
        <v>9</v>
      </c>
      <c r="AB30" s="11">
        <v>9</v>
      </c>
      <c r="AC30" s="11">
        <v>9</v>
      </c>
      <c r="AD30" s="11">
        <v>9</v>
      </c>
      <c r="AE30" s="11">
        <v>9</v>
      </c>
      <c r="AF30" s="11">
        <v>9</v>
      </c>
      <c r="AG30" s="11">
        <v>9</v>
      </c>
      <c r="AH30" s="11">
        <v>9</v>
      </c>
      <c r="AI30" s="11">
        <v>9</v>
      </c>
      <c r="AJ30" s="11">
        <v>4</v>
      </c>
    </row>
    <row r="31" spans="1:36" x14ac:dyDescent="0.2">
      <c r="A31" s="31" t="s">
        <v>16</v>
      </c>
      <c r="B31" s="31"/>
      <c r="C31" s="42" t="s">
        <v>42</v>
      </c>
      <c r="D31" s="31">
        <v>30</v>
      </c>
      <c r="E31" s="31">
        <v>40</v>
      </c>
      <c r="F31" s="31">
        <v>15</v>
      </c>
      <c r="G31" s="31">
        <f t="shared" si="1"/>
        <v>85</v>
      </c>
      <c r="H31" s="27">
        <v>4</v>
      </c>
      <c r="I31" s="27">
        <f t="shared" si="2"/>
        <v>16</v>
      </c>
      <c r="J31" s="28">
        <f t="shared" si="3"/>
        <v>5.3125</v>
      </c>
      <c r="K31" s="25">
        <f t="shared" si="0"/>
        <v>85</v>
      </c>
      <c r="L31" s="9" t="s">
        <v>42</v>
      </c>
      <c r="M31" s="10" t="s">
        <v>43</v>
      </c>
      <c r="N31" s="10" t="s">
        <v>57</v>
      </c>
      <c r="O31" s="9">
        <v>1</v>
      </c>
      <c r="P31" s="9">
        <v>3</v>
      </c>
      <c r="Q31" s="11">
        <v>9</v>
      </c>
      <c r="R31" s="11">
        <v>9</v>
      </c>
      <c r="S31" s="11">
        <v>9</v>
      </c>
      <c r="T31" s="11">
        <v>9</v>
      </c>
      <c r="U31" s="11">
        <v>9</v>
      </c>
      <c r="V31" s="11">
        <v>10</v>
      </c>
      <c r="W31" s="11">
        <v>10</v>
      </c>
      <c r="X31" s="11">
        <v>10</v>
      </c>
      <c r="Y31" s="11">
        <v>10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</row>
    <row r="32" spans="1:36" x14ac:dyDescent="0.2">
      <c r="A32" s="32" t="s">
        <v>5</v>
      </c>
      <c r="B32" s="45"/>
      <c r="D32" s="32">
        <f t="shared" ref="D32:F32" si="4">SUM(D5:D31)</f>
        <v>875</v>
      </c>
      <c r="E32" s="32">
        <f t="shared" si="4"/>
        <v>1210</v>
      </c>
      <c r="F32" s="32">
        <f t="shared" si="4"/>
        <v>440</v>
      </c>
      <c r="G32" s="32"/>
      <c r="H32" s="32"/>
      <c r="I32" s="32"/>
      <c r="J32" s="32"/>
      <c r="K32" s="32"/>
      <c r="L32" s="32"/>
      <c r="M32" s="33"/>
      <c r="N32" s="33"/>
      <c r="O32" s="32"/>
      <c r="P32" s="32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</row>
  </sheetData>
  <autoFilter ref="A2:M32" xr:uid="{00000000-0001-0000-0000-000000000000}"/>
  <mergeCells count="1">
    <mergeCell ref="Q1:AJ1"/>
  </mergeCells>
  <phoneticPr fontId="4" type="noConversion"/>
  <conditionalFormatting sqref="L5:M31">
    <cfRule type="containsBlanks" dxfId="6" priority="9">
      <formula>LEN(TRIM(L5))=0</formula>
    </cfRule>
  </conditionalFormatting>
  <conditionalFormatting sqref="AH13:AJ13 AI14:AJ14 AI7:AJ7 AK8 Q9:S9 AB9:AJ9 Q3:AJ5 AI19:AJ19 Q17:AJ18 Y6:AK6 AB16:AJ16 Y16:Z16 Y19:AG19 Q19:W19 Q20:AJ20 T21:AJ21 Q21:R21 X22:AJ22 Q22:V22 Q23:AJ23 X24:AJ24 Q24:V24 Q25:AJ25 AE26:AJ26 Q26:AC26 Y27:AJ27 Q27:W27 Q28:AJ28 Y29:AJ29 Q29:W29 Q31:AJ32 AA30:AJ30 Q30:Y30 R15:AJ15">
    <cfRule type="cellIs" dxfId="5" priority="8" operator="greaterThan">
      <formula>0</formula>
    </cfRule>
  </conditionalFormatting>
  <conditionalFormatting sqref="N5:P6 N12:P12 N15:P31">
    <cfRule type="containsBlanks" dxfId="4" priority="7">
      <formula>LEN(TRIM(N5))=0</formula>
    </cfRule>
  </conditionalFormatting>
  <conditionalFormatting sqref="Q12:AJ12">
    <cfRule type="cellIs" dxfId="3" priority="6" operator="greaterThan">
      <formula>0</formula>
    </cfRule>
  </conditionalFormatting>
  <conditionalFormatting sqref="N7:P9">
    <cfRule type="containsBlanks" dxfId="2" priority="3">
      <formula>LEN(TRIM(N7))=0</formula>
    </cfRule>
  </conditionalFormatting>
  <conditionalFormatting sqref="Q7:AH7 Q8:S8 AB8:AJ8">
    <cfRule type="cellIs" dxfId="1" priority="2" operator="greaterThan">
      <formula>0</formula>
    </cfRule>
  </conditionalFormatting>
  <conditionalFormatting sqref="N13:N14">
    <cfRule type="containsBlanks" dxfId="0" priority="1">
      <formula>LEN(TRIM(N13))=0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Sudipta Banerjee</dc:creator>
  <cp:lastModifiedBy>Shilpa Gupta</cp:lastModifiedBy>
  <dcterms:created xsi:type="dcterms:W3CDTF">2015-06-05T18:17:20Z</dcterms:created>
  <dcterms:modified xsi:type="dcterms:W3CDTF">2022-11-27T08:14:10Z</dcterms:modified>
</cp:coreProperties>
</file>